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E1B626F6-4574-4443-8AD3-C7192D5274A9}" xr6:coauthVersionLast="36" xr6:coauthVersionMax="36" xr10:uidLastSave="{00000000-0000-0000-0000-000000000000}"/>
  <bookViews>
    <workbookView xWindow="-120" yWindow="-120" windowWidth="29040" windowHeight="15840" tabRatio="734" activeTab="1" xr2:uid="{00000000-000D-0000-FFFF-FFFF00000000}"/>
  </bookViews>
  <sheets>
    <sheet name="Ausfüllhilfe" sheetId="1" r:id="rId1"/>
    <sheet name="Stammdaten" sheetId="4"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9" i="2" l="1"/>
  <c r="S45" i="2"/>
  <c r="S14" i="2" l="1"/>
  <c r="S1903" i="10"/>
  <c r="S1998" i="10"/>
  <c r="O3724" i="10"/>
  <c r="P3724" i="10"/>
  <c r="Q3724" i="10"/>
  <c r="R3724" i="10"/>
  <c r="S3724" i="10"/>
  <c r="S3732" i="10" s="1"/>
  <c r="Q3723" i="10"/>
  <c r="P3723" i="10"/>
  <c r="O3723" i="10"/>
  <c r="P3722" i="10"/>
  <c r="O3722" i="10"/>
  <c r="O3721" i="10"/>
  <c r="S3237" i="10" l="1"/>
  <c r="S3238" i="10"/>
  <c r="S1999" i="10"/>
  <c r="S2000" i="10"/>
  <c r="S2001" i="10"/>
  <c r="S2002" i="10"/>
  <c r="S1904" i="10"/>
  <c r="S1905" i="10"/>
  <c r="S3722" i="10" s="1"/>
  <c r="S1906" i="10"/>
  <c r="S1907" i="10"/>
  <c r="S1622" i="10"/>
  <c r="S1623" i="10"/>
  <c r="S861" i="10"/>
  <c r="S767" i="10"/>
  <c r="S3720" i="10" s="1"/>
  <c r="S479" i="10"/>
  <c r="S3723" i="10" s="1"/>
  <c r="S3728" i="10" s="1"/>
  <c r="S103" i="10"/>
  <c r="S3719" i="10" s="1"/>
  <c r="S6" i="10"/>
  <c r="S3721" i="10" s="1"/>
  <c r="S19" i="10"/>
  <c r="R45" i="2" l="1"/>
  <c r="S46" i="2"/>
  <c r="S54" i="2" l="1"/>
  <c r="S33" i="2" l="1"/>
  <c r="S32" i="2"/>
  <c r="Q45" i="2" l="1"/>
  <c r="P45" i="2"/>
  <c r="O45" i="2"/>
  <c r="N45" i="2"/>
  <c r="M45" i="2"/>
  <c r="R46" i="2"/>
  <c r="Q46" i="2"/>
  <c r="P46" i="2"/>
  <c r="O46" i="2"/>
  <c r="N46" i="2"/>
  <c r="M46" i="2"/>
  <c r="L46" i="2"/>
  <c r="R9" i="2" l="1"/>
  <c r="Q9" i="2"/>
  <c r="P9" i="2"/>
  <c r="K65" i="2" l="1"/>
  <c r="P64" i="2" l="1"/>
  <c r="K46" i="2"/>
  <c r="J46" i="2"/>
  <c r="I46" i="2"/>
  <c r="L45" i="2"/>
  <c r="K45" i="2"/>
  <c r="J45" i="2"/>
  <c r="I45" i="2"/>
  <c r="H45" i="2"/>
  <c r="R3238" i="10" l="1"/>
  <c r="Q3238" i="10"/>
  <c r="R3237" i="10"/>
  <c r="Q3237" i="10"/>
  <c r="P3238" i="10"/>
  <c r="P3237" i="10"/>
  <c r="R103" i="10"/>
  <c r="Q103" i="10"/>
  <c r="P103" i="10"/>
  <c r="O103" i="10"/>
  <c r="N103" i="10"/>
  <c r="D19" i="10"/>
  <c r="E19" i="10"/>
  <c r="F19" i="10"/>
  <c r="G19" i="10"/>
  <c r="H19" i="10"/>
  <c r="I19" i="10"/>
  <c r="J19" i="10"/>
  <c r="K19" i="10"/>
  <c r="L19" i="10"/>
  <c r="M19" i="10"/>
  <c r="N19" i="10"/>
  <c r="O19" i="10"/>
  <c r="P19" i="10"/>
  <c r="Q19" i="10"/>
  <c r="R19" i="10"/>
  <c r="C19" i="10"/>
  <c r="P3719" i="10" l="1"/>
  <c r="Q3719" i="10"/>
  <c r="R3719" i="10"/>
  <c r="O3719" i="10"/>
  <c r="O3728" i="10" s="1"/>
  <c r="N3719" i="10"/>
  <c r="P3332" i="10"/>
  <c r="P3331" i="10"/>
  <c r="O3332" i="10"/>
  <c r="O3237" i="10"/>
  <c r="O3238" i="10"/>
  <c r="N3238" i="10"/>
  <c r="R2002" i="10"/>
  <c r="Q2002" i="10"/>
  <c r="P2002" i="10"/>
  <c r="R2001" i="10"/>
  <c r="Q2001" i="10"/>
  <c r="R2000" i="10"/>
  <c r="R1999" i="10"/>
  <c r="Q2000" i="10"/>
  <c r="P2001" i="10"/>
  <c r="O2002" i="10"/>
  <c r="R1905" i="10"/>
  <c r="R3722" i="10" s="1"/>
  <c r="R1906" i="10"/>
  <c r="Q1906" i="10"/>
  <c r="R1907" i="10"/>
  <c r="Q1907" i="10"/>
  <c r="P1907" i="10"/>
  <c r="P1906" i="10"/>
  <c r="Q1905" i="10"/>
  <c r="Q3722" i="10" s="1"/>
  <c r="Q3728" i="10" s="1"/>
  <c r="R1904" i="10"/>
  <c r="O1907" i="10"/>
  <c r="R1622" i="10"/>
  <c r="Q1622" i="10"/>
  <c r="P1622" i="10"/>
  <c r="O1622" i="10"/>
  <c r="O1623" i="10"/>
  <c r="P1623" i="10"/>
  <c r="Q1623" i="10"/>
  <c r="R1623" i="10"/>
  <c r="N1623" i="10"/>
  <c r="R861" i="10"/>
  <c r="Q861" i="10"/>
  <c r="P861" i="10"/>
  <c r="R767" i="10"/>
  <c r="R3720" i="10" s="1"/>
  <c r="Q767" i="10"/>
  <c r="Q3720" i="10" s="1"/>
  <c r="P767" i="10"/>
  <c r="P3720" i="10" s="1"/>
  <c r="O767" i="10"/>
  <c r="O3720" i="10" s="1"/>
  <c r="R479" i="10"/>
  <c r="R3723" i="10" s="1"/>
  <c r="R3728" i="10" s="1"/>
  <c r="Q6" i="10"/>
  <c r="R6" i="10"/>
  <c r="P6" i="10"/>
  <c r="P3721" i="10" l="1"/>
  <c r="P3728" i="10" s="1"/>
  <c r="R3721" i="10"/>
  <c r="Q3721" i="10"/>
  <c r="D191" i="10"/>
  <c r="E191" i="10"/>
  <c r="O7" i="2" l="1"/>
  <c r="O9" i="2" s="1"/>
  <c r="C38" i="2" l="1"/>
  <c r="C37"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3711" i="10" l="1"/>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C191" i="10"/>
  <c r="R96" i="10"/>
  <c r="R3711" i="10" s="1"/>
  <c r="Q96" i="10"/>
  <c r="Q3711" i="10" s="1"/>
  <c r="P96" i="10"/>
  <c r="P3711" i="10" s="1"/>
  <c r="O96" i="10"/>
  <c r="O3711" i="10" s="1"/>
  <c r="N96" i="10"/>
  <c r="M96" i="10"/>
  <c r="L96" i="10"/>
  <c r="K96" i="10"/>
  <c r="J96" i="10"/>
  <c r="I96" i="10"/>
  <c r="H96" i="10"/>
  <c r="H3711" i="10" s="1"/>
  <c r="H3713" i="10" s="1"/>
  <c r="G96" i="10"/>
  <c r="F96" i="10"/>
  <c r="F3711" i="10" s="1"/>
  <c r="F3713" i="10" s="1"/>
  <c r="E96" i="10"/>
  <c r="E3711" i="10" s="1"/>
  <c r="E3713" i="10" s="1"/>
  <c r="D96" i="10"/>
  <c r="D3711" i="10" s="1"/>
  <c r="D3713" i="10" s="1"/>
  <c r="C96" i="10"/>
  <c r="C3711" i="10" s="1"/>
  <c r="C3713" i="10" s="1"/>
  <c r="M3711" i="10" l="1"/>
  <c r="M3713" i="10" s="1"/>
  <c r="N3711" i="10"/>
  <c r="N3713" i="10" s="1"/>
  <c r="G3711" i="10"/>
  <c r="G3713" i="10" s="1"/>
  <c r="I3711" i="10"/>
  <c r="I3713" i="10" s="1"/>
  <c r="J3711" i="10"/>
  <c r="J3713" i="10" s="1"/>
  <c r="R3715" i="10"/>
  <c r="K3711" i="10"/>
  <c r="K3713" i="10" s="1"/>
  <c r="L3711" i="10"/>
  <c r="L3713" i="10" s="1"/>
  <c r="S3715" i="10"/>
  <c r="Q3715" i="10" l="1"/>
  <c r="P3715" i="10"/>
  <c r="O3715" i="10"/>
</calcChain>
</file>

<file path=xl/sharedStrings.xml><?xml version="1.0" encoding="utf-8"?>
<sst xmlns="http://schemas.openxmlformats.org/spreadsheetml/2006/main" count="535" uniqueCount="228">
  <si>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</si>
  <si>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</si>
  <si>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</si>
  <si>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</si>
  <si>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</si>
  <si>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</si>
  <si>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</si>
  <si>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</si>
  <si>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</si>
  <si>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</si>
  <si>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</si>
  <si>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</si>
  <si>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</si>
  <si>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</si>
  <si>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</si>
  <si>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</si>
  <si>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</si>
  <si>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</si>
  <si>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</si>
  <si>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</si>
  <si>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</si>
  <si>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</si>
  <si>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</si>
  <si>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</si>
  <si>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</si>
  <si>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</si>
  <si>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</si>
  <si>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</si>
  <si>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</si>
  <si>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</si>
  <si>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</si>
  <si>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</si>
  <si>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</si>
  <si>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</si>
  <si>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</si>
  <si>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</si>
  <si>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</si>
  <si>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</si>
  <si>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</si>
  <si>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</si>
  <si>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</si>
  <si>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</si>
  <si>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</si>
  <si>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</si>
  <si>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</si>
  <si>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</si>
  <si>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</si>
  <si>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</si>
  <si>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</si>
  <si>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</si>
  <si>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</si>
  <si>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</si>
  <si>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</si>
  <si>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</si>
  <si>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</si>
  <si>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</si>
  <si>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</si>
  <si>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</si>
  <si>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</si>
  <si>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</si>
  <si>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</si>
  <si>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</si>
  <si>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</si>
  <si>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</si>
  <si>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</si>
  <si>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</si>
  <si>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</si>
  <si>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</si>
  <si>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</si>
  <si>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</si>
  <si>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</si>
  <si>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</si>
  <si>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</si>
  <si>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</si>
  <si>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</si>
  <si>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</si>
  <si>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</si>
  <si>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</si>
  <si>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</si>
  <si>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</si>
  <si>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</si>
  <si>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</si>
  <si>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</si>
  <si>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</si>
  <si>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</si>
  <si>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</si>
  <si>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</si>
  <si>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</si>
  <si>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</si>
  <si>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</si>
  <si>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</si>
  <si>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</si>
  <si>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</si>
  <si>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</si>
  <si>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</si>
  <si>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</si>
  <si>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</si>
  <si>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</si>
  <si>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</si>
  <si>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</si>
  <si>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</si>
  <si>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</si>
  <si>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</si>
  <si>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</si>
  <si>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</si>
  <si>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</si>
  <si>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</si>
  <si>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</si>
  <si>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</si>
  <si>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</si>
  <si>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</si>
  <si>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</si>
  <si>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</si>
  <si>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</si>
  <si>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</si>
  <si>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</si>
  <si>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</si>
  <si>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</si>
  <si>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</si>
  <si>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</si>
  <si>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</si>
  <si>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</si>
  <si>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</si>
  <si>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</si>
  <si>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</si>
  <si>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</si>
  <si>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</si>
  <si>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</si>
  <si>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</si>
  <si>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</si>
  <si>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</si>
  <si>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</si>
  <si>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</si>
  <si>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</si>
  <si>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</si>
  <si>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</si>
  <si>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</si>
  <si>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</si>
  <si>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</si>
  <si>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</si>
  <si>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</si>
  <si>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</si>
  <si>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</si>
  <si>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</si>
  <si>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</si>
  <si>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</si>
  <si>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</si>
  <si>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</si>
  <si>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</si>
  <si>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</si>
  <si>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</si>
  <si>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</si>
  <si>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</si>
  <si>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</si>
  <si>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</si>
  <si>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</si>
  <si>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</si>
  <si>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</si>
  <si>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</si>
  <si>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</si>
  <si>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</si>
  <si>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</si>
  <si>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</si>
  <si>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</si>
  <si>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</si>
  <si>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</si>
  <si>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</si>
  <si>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</si>
  <si>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</si>
  <si>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</si>
  <si>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</si>
  <si>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</si>
  <si>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</si>
  <si>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</si>
  <si>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</si>
  <si>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</si>
  <si>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</si>
  <si>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</si>
  <si>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</si>
  <si>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</si>
  <si>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</si>
  <si>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</si>
  <si>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</si>
  <si>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</si>
  <si>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</si>
  <si>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</si>
  <si>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</si>
  <si>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</si>
  <si>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</si>
  <si>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</si>
  <si>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</si>
  <si>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</si>
  <si>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</si>
  <si>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</si>
  <si>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</si>
  <si>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</si>
  <si>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</si>
  <si>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</si>
  <si>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</si>
  <si>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</si>
  <si>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</si>
  <si>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</si>
  <si>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</si>
  <si>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</si>
  <si>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</si>
  <si>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</si>
  <si>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</si>
  <si>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</si>
  <si>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</si>
  <si>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</si>
  <si>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</si>
  <si>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</si>
  <si>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</si>
  <si>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</si>
  <si>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</si>
  <si>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</si>
  <si>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</si>
  <si>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</si>
  <si>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</si>
  <si>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Gronau GmbH</t>
  </si>
  <si>
    <t>nur intern !!!</t>
  </si>
  <si>
    <t>Kontrolle:</t>
  </si>
  <si>
    <t>Übernahme aus 2018</t>
  </si>
  <si>
    <t>EHB 2018</t>
  </si>
  <si>
    <t>Differenz</t>
  </si>
  <si>
    <t>o.k.</t>
  </si>
  <si>
    <t>Differenz = Grundstücke = o.k.</t>
  </si>
  <si>
    <t>lt. KKAuf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</si>
</sst>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i/>
      <sz val="16"/>
      <color theme="1"/>
      <name val="Arial"/>
      <family val="2"/>
    </font>
    <font>
      <b/>
      <i/>
      <u/>
      <sz val="11"/>
      <color theme="1"/>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8" fillId="0" borderId="0"/>
    <xf numFmtId="0" fontId="32" fillId="0" borderId="0" applyNumberFormat="0" applyFill="0" applyBorder="0" applyProtection="0">
      <alignment horizontal="center"/>
    </xf>
    <xf numFmtId="0" fontId="32" fillId="0" borderId="0" applyNumberFormat="0" applyFill="0" applyBorder="0" applyProtection="0">
      <alignment horizontal="center" textRotation="90"/>
    </xf>
    <xf numFmtId="0" fontId="18" fillId="0" borderId="0" applyNumberFormat="0" applyFon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cellStyleXfs>
  <cellXfs count="11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6" fontId="26" fillId="22" borderId="7" xfId="2" applyNumberFormat="1" applyFont="1" applyFill="1" applyBorder="1" applyAlignment="1" applyProtection="1">
      <alignment horizontal="center" vertical="center"/>
      <protection locked="0"/>
    </xf>
    <xf numFmtId="0" fontId="31" fillId="0" borderId="1" xfId="0" applyFont="1" applyBorder="1" applyAlignment="1">
      <alignment vertical="center" wrapText="1"/>
    </xf>
    <xf numFmtId="44" fontId="24" fillId="0" borderId="0" xfId="0" applyNumberFormat="1" applyFont="1"/>
    <xf numFmtId="0" fontId="24" fillId="29" borderId="0" xfId="0" applyFont="1" applyFill="1"/>
    <xf numFmtId="8" fontId="29" fillId="0" borderId="0" xfId="0" applyNumberFormat="1" applyFont="1" applyAlignment="1">
      <alignment vertical="center"/>
    </xf>
    <xf numFmtId="8" fontId="30" fillId="22" borderId="7" xfId="2" applyNumberFormat="1" applyFont="1" applyFill="1" applyBorder="1" applyAlignment="1" applyProtection="1">
      <alignment horizontal="center" vertical="center"/>
      <protection locked="0"/>
    </xf>
    <xf numFmtId="44" fontId="24" fillId="29" borderId="0" xfId="0" applyNumberFormat="1" applyFont="1" applyFill="1"/>
    <xf numFmtId="9" fontId="29" fillId="0" borderId="0" xfId="0" applyNumberFormat="1" applyFont="1" applyAlignment="1">
      <alignment vertical="center"/>
    </xf>
    <xf numFmtId="0" fontId="29" fillId="0" borderId="0" xfId="0" applyFont="1" applyFill="1" applyAlignment="1">
      <alignment vertical="center"/>
    </xf>
    <xf numFmtId="8" fontId="29" fillId="0" borderId="0" xfId="0" applyNumberFormat="1" applyFont="1" applyFill="1" applyAlignment="1">
      <alignment vertical="center"/>
    </xf>
    <xf numFmtId="6" fontId="30" fillId="22" borderId="7" xfId="2" applyNumberFormat="1" applyFont="1" applyFill="1" applyBorder="1" applyAlignment="1" applyProtection="1">
      <alignment horizontal="center" vertical="center"/>
      <protection locked="0"/>
    </xf>
  </cellXfs>
  <cellStyles count="72">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Heading" xfId="67" xr:uid="{00000000-0005-0000-0000-000033000000}"/>
    <cellStyle name="Heading1" xfId="68" xr:uid="{00000000-0005-0000-0000-000034000000}"/>
    <cellStyle name="Komma 2" xfId="26" xr:uid="{00000000-0005-0000-0000-000035000000}"/>
    <cellStyle name="Komma 3" xfId="34" xr:uid="{00000000-0005-0000-0000-000036000000}"/>
    <cellStyle name="KosyDefault" xfId="69" xr:uid="{00000000-0005-0000-0000-000037000000}"/>
    <cellStyle name="Normal_erfassungsmatrix 04" xfId="30" xr:uid="{00000000-0005-0000-0000-000038000000}"/>
    <cellStyle name="Prozent 2" xfId="27" xr:uid="{00000000-0005-0000-0000-000039000000}"/>
    <cellStyle name="Prozent 3" xfId="31" xr:uid="{00000000-0005-0000-0000-00003A000000}"/>
    <cellStyle name="Result" xfId="70" xr:uid="{00000000-0005-0000-0000-00003B000000}"/>
    <cellStyle name="Result2" xfId="71" xr:uid="{00000000-0005-0000-0000-00003C000000}"/>
    <cellStyle name="Standard" xfId="0" builtinId="0"/>
    <cellStyle name="Standard 2" xfId="28" xr:uid="{00000000-0005-0000-0000-00003E000000}"/>
    <cellStyle name="Standard 2 2" xfId="35" xr:uid="{00000000-0005-0000-0000-00003F000000}"/>
    <cellStyle name="Standard 3" xfId="29" xr:uid="{00000000-0005-0000-0000-000040000000}"/>
    <cellStyle name="Standard 3 2" xfId="36" xr:uid="{00000000-0005-0000-0000-000041000000}"/>
    <cellStyle name="Standard 4" xfId="32" xr:uid="{00000000-0005-0000-0000-000042000000}"/>
    <cellStyle name="Standard 5" xfId="33" xr:uid="{00000000-0005-0000-0000-000043000000}"/>
    <cellStyle name="Standard 6" xfId="66" xr:uid="{00000000-0005-0000-0000-000044000000}"/>
    <cellStyle name="Standard_EHB_NEU_Gas_Entwurf_27_Version 26 ohne Werte" xfId="65" xr:uid="{00000000-0005-0000-0000-000045000000}"/>
    <cellStyle name="Standard_ErhebbgnBetrberGasversorgnetze14945xls(1)" xfId="64" xr:uid="{00000000-0005-0000-0000-000046000000}"/>
    <cellStyle name="Undefiniert" xfId="63" xr:uid="{00000000-0005-0000-0000-000048000000}"/>
  </cellStyles>
  <dxfs count="0"/>
  <tableStyles count="0" defaultTableStyle="TableStyleMedium2" defaultPivotStyle="PivotStyleLight16"/>
  <colors>
    <mruColors>
      <color rgb="FFFF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rgb="FFFFFF99"/>
    <pageSetUpPr fitToPage="1"/>
  </sheetPr>
  <dimension ref="A1:C73"/>
  <sheetViews>
    <sheetView showGridLines="0" topLeftCell="C1"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10000160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72"/>
  <sheetViews>
    <sheetView showGridLines="0" zoomScaleNormal="100" workbookViewId="0">
      <pane xSplit="2" ySplit="1" topLeftCell="M29" activePane="bottomRight" state="frozen"/>
      <selection pane="topRight" activeCell="C1" sqref="C1"/>
      <selection pane="bottomLeft" activeCell="A2" sqref="A2"/>
      <selection pane="bottomRight" activeCell="N83" sqref="N83"/>
    </sheetView>
  </sheetViews>
  <sheetFormatPr baseColWidth="10" defaultRowHeight="15.75"/>
  <cols>
    <col min="1" max="1" width="9.7109375" style="42" customWidth="1"/>
    <col min="2" max="2" width="61.5703125" style="92" customWidth="1"/>
    <col min="3" max="17" width="17.85546875" style="42" customWidth="1"/>
    <col min="18" max="18" width="17.85546875" style="42" bestFit="1" customWidth="1"/>
    <col min="19" max="19" width="18.7109375" style="42" bestFit="1" customWidth="1"/>
    <col min="20" max="20" width="11.42578125" style="112"/>
    <col min="21" max="21" width="18.5703125" style="112" bestFit="1" customWidth="1"/>
    <col min="22" max="22" width="13" style="112" bestFit="1" customWidth="1"/>
    <col min="23" max="24" width="14.7109375" style="42" bestFit="1" customWidth="1"/>
    <col min="25" max="16384" width="11.42578125" style="42"/>
  </cols>
  <sheetData>
    <row r="1" spans="1:24"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4">
      <c r="A2" s="72" t="s">
        <v>20</v>
      </c>
      <c r="B2" s="86" t="s">
        <v>0</v>
      </c>
      <c r="C2" s="45"/>
      <c r="D2" s="45"/>
      <c r="E2" s="45"/>
      <c r="F2" s="45"/>
      <c r="G2" s="45"/>
      <c r="H2" s="45"/>
      <c r="I2" s="45"/>
      <c r="J2" s="45"/>
      <c r="K2" s="45"/>
      <c r="L2" s="45"/>
      <c r="M2" s="45"/>
      <c r="N2" s="45"/>
      <c r="O2" s="45"/>
      <c r="P2" s="45"/>
      <c r="Q2" s="45"/>
      <c r="R2" s="45"/>
      <c r="S2" s="45"/>
    </row>
    <row r="3" spans="1:24">
      <c r="A3" s="79">
        <v>1</v>
      </c>
      <c r="B3" s="82" t="s">
        <v>59</v>
      </c>
      <c r="C3" s="24">
        <v>58772</v>
      </c>
      <c r="D3" s="24">
        <v>59451</v>
      </c>
      <c r="E3" s="24">
        <v>53263</v>
      </c>
      <c r="F3" s="24">
        <v>53152</v>
      </c>
      <c r="G3" s="24">
        <v>57778</v>
      </c>
      <c r="H3" s="24">
        <v>57373</v>
      </c>
      <c r="I3" s="24">
        <v>54269</v>
      </c>
      <c r="J3" s="24">
        <v>56722</v>
      </c>
      <c r="K3" s="24">
        <v>53676</v>
      </c>
      <c r="L3" s="24">
        <v>53031</v>
      </c>
      <c r="M3" s="24">
        <v>53783</v>
      </c>
      <c r="N3" s="24">
        <v>53179</v>
      </c>
      <c r="O3" s="24">
        <v>55228</v>
      </c>
      <c r="P3" s="24">
        <v>54022</v>
      </c>
      <c r="Q3" s="24">
        <v>56689</v>
      </c>
      <c r="R3" s="24">
        <v>57774</v>
      </c>
      <c r="S3" s="24">
        <v>56204</v>
      </c>
      <c r="U3" s="113"/>
    </row>
    <row r="4" spans="1:24">
      <c r="A4" s="79">
        <v>2</v>
      </c>
      <c r="B4" s="82" t="s">
        <v>31</v>
      </c>
      <c r="C4" s="24">
        <v>35.29</v>
      </c>
      <c r="D4" s="24">
        <v>36.26</v>
      </c>
      <c r="E4" s="24">
        <v>33.26</v>
      </c>
      <c r="F4" s="24">
        <v>33.28</v>
      </c>
      <c r="G4" s="24">
        <v>34.49</v>
      </c>
      <c r="H4" s="24">
        <v>34.25</v>
      </c>
      <c r="I4" s="24">
        <v>32.57</v>
      </c>
      <c r="J4" s="24">
        <v>34.4</v>
      </c>
      <c r="K4" s="24">
        <v>34.229999999999997</v>
      </c>
      <c r="L4" s="24">
        <v>33.229999999999997</v>
      </c>
      <c r="M4" s="24">
        <v>33.85</v>
      </c>
      <c r="N4" s="24">
        <v>32.4</v>
      </c>
      <c r="O4" s="24">
        <v>35.04</v>
      </c>
      <c r="P4" s="24">
        <v>34.159999999999997</v>
      </c>
      <c r="Q4" s="24">
        <v>35.07</v>
      </c>
      <c r="R4" s="24">
        <v>36.22</v>
      </c>
      <c r="S4" s="24">
        <v>34.840000000000003</v>
      </c>
      <c r="U4" s="113"/>
    </row>
    <row r="5" spans="1:24">
      <c r="A5" s="80" t="s">
        <v>2</v>
      </c>
      <c r="B5" s="87" t="s">
        <v>1</v>
      </c>
      <c r="C5" s="45"/>
      <c r="D5" s="45"/>
      <c r="E5" s="45"/>
      <c r="F5" s="45"/>
      <c r="G5" s="45"/>
      <c r="H5" s="45"/>
      <c r="I5" s="45"/>
      <c r="J5" s="45"/>
      <c r="K5" s="45"/>
      <c r="L5" s="45"/>
      <c r="M5" s="45"/>
      <c r="N5" s="45"/>
      <c r="O5" s="45"/>
      <c r="P5" s="45"/>
      <c r="Q5" s="45"/>
      <c r="R5" s="45"/>
      <c r="S5" s="45"/>
    </row>
    <row r="6" spans="1:24">
      <c r="A6" s="79">
        <v>1</v>
      </c>
      <c r="B6" s="105" t="s">
        <v>158</v>
      </c>
      <c r="C6" s="25">
        <v>11171472.68</v>
      </c>
      <c r="D6" s="25">
        <v>10766851.139999999</v>
      </c>
      <c r="E6" s="25">
        <v>11302296.600000001</v>
      </c>
      <c r="F6" s="25">
        <v>11979707.35</v>
      </c>
      <c r="G6" s="25">
        <v>10879062.930000002</v>
      </c>
      <c r="H6" s="25">
        <v>11024724.529999999</v>
      </c>
      <c r="I6" s="25">
        <v>11772720.149999999</v>
      </c>
      <c r="J6" s="25">
        <v>14008151.68</v>
      </c>
      <c r="K6" s="25">
        <v>18584559.75</v>
      </c>
      <c r="L6" s="25">
        <v>25666554.789999999</v>
      </c>
      <c r="M6" s="25">
        <v>26465625.050000001</v>
      </c>
      <c r="N6" s="25">
        <v>26373349.470000003</v>
      </c>
      <c r="O6" s="25">
        <v>28038753.949999999</v>
      </c>
      <c r="P6" s="25">
        <v>29417257.309999999</v>
      </c>
      <c r="Q6" s="25">
        <v>29002317.699999999</v>
      </c>
      <c r="R6" s="25">
        <v>26135884.73</v>
      </c>
      <c r="S6" s="25">
        <v>23167664.489999998</v>
      </c>
      <c r="U6" s="113"/>
    </row>
    <row r="7" spans="1:24" ht="30">
      <c r="A7" s="81" t="s">
        <v>75</v>
      </c>
      <c r="B7" s="82" t="s">
        <v>159</v>
      </c>
      <c r="C7" s="25">
        <v>2411774.4299999997</v>
      </c>
      <c r="D7" s="25">
        <v>1791686.18</v>
      </c>
      <c r="E7" s="25">
        <v>2077330.07</v>
      </c>
      <c r="F7" s="25">
        <v>1846349</v>
      </c>
      <c r="G7" s="25">
        <v>1890328</v>
      </c>
      <c r="H7" s="25">
        <v>1884238</v>
      </c>
      <c r="I7" s="25">
        <v>2201055</v>
      </c>
      <c r="J7" s="25">
        <v>4145885</v>
      </c>
      <c r="K7" s="25">
        <v>8843710</v>
      </c>
      <c r="L7" s="25">
        <v>15278989</v>
      </c>
      <c r="M7" s="25">
        <v>15112628</v>
      </c>
      <c r="N7" s="25">
        <v>14944648</v>
      </c>
      <c r="O7" s="25">
        <f>13357195+677833+624074+122142+31585</f>
        <v>14812829</v>
      </c>
      <c r="P7" s="25">
        <v>16224518.440000001</v>
      </c>
      <c r="Q7" s="25">
        <v>16410509.640000001</v>
      </c>
      <c r="R7" s="25">
        <v>13099718.700000001</v>
      </c>
      <c r="S7" s="25">
        <v>10324413.199999999</v>
      </c>
      <c r="U7" s="113"/>
    </row>
    <row r="8" spans="1:24">
      <c r="A8" s="81" t="s">
        <v>89</v>
      </c>
      <c r="B8" s="82" t="s">
        <v>160</v>
      </c>
      <c r="C8" s="25"/>
      <c r="D8" s="25"/>
      <c r="E8" s="25"/>
      <c r="F8" s="25"/>
      <c r="G8" s="25"/>
      <c r="H8" s="25"/>
      <c r="I8" s="25"/>
      <c r="J8" s="25"/>
      <c r="K8" s="25"/>
      <c r="L8" s="25"/>
      <c r="M8" s="25"/>
      <c r="N8" s="25"/>
      <c r="O8" s="25">
        <v>1540946.67</v>
      </c>
      <c r="P8" s="25">
        <v>1410218.63</v>
      </c>
      <c r="Q8" s="25">
        <v>1586024.5</v>
      </c>
      <c r="R8" s="25">
        <v>1442820.53</v>
      </c>
      <c r="S8" s="25">
        <v>1454052.47</v>
      </c>
      <c r="U8" s="113"/>
    </row>
    <row r="9" spans="1:24" ht="31.5">
      <c r="A9" s="81" t="s">
        <v>100</v>
      </c>
      <c r="B9" s="105" t="s">
        <v>87</v>
      </c>
      <c r="C9" s="25">
        <v>8759698.25</v>
      </c>
      <c r="D9" s="25">
        <v>8975164.959999999</v>
      </c>
      <c r="E9" s="25">
        <v>9224966.5300000012</v>
      </c>
      <c r="F9" s="25">
        <v>10133358.35</v>
      </c>
      <c r="G9" s="25">
        <v>8988734.9300000016</v>
      </c>
      <c r="H9" s="25">
        <v>9140486.5299999993</v>
      </c>
      <c r="I9" s="25">
        <v>9571665.1499999985</v>
      </c>
      <c r="J9" s="25">
        <v>9862266.6799999997</v>
      </c>
      <c r="K9" s="25">
        <v>9740849.75</v>
      </c>
      <c r="L9" s="25">
        <v>10387565.789999999</v>
      </c>
      <c r="M9" s="25">
        <v>11352997.050000001</v>
      </c>
      <c r="N9" s="25">
        <v>11428701.470000003</v>
      </c>
      <c r="O9" s="25">
        <f>O6-O7</f>
        <v>13225924.949999999</v>
      </c>
      <c r="P9" s="25">
        <f>P6-P7</f>
        <v>13192738.869999997</v>
      </c>
      <c r="Q9" s="25">
        <f>Q6-Q7</f>
        <v>12591808.059999999</v>
      </c>
      <c r="R9" s="25">
        <f>R6-R7</f>
        <v>13036166.029999999</v>
      </c>
      <c r="S9" s="25">
        <f>S6-S7</f>
        <v>12843251.289999999</v>
      </c>
      <c r="U9" s="113"/>
    </row>
    <row r="10" spans="1:24"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c r="U10" s="113"/>
    </row>
    <row r="11" spans="1:24">
      <c r="A11" s="79">
        <v>3</v>
      </c>
      <c r="B11" s="82" t="s">
        <v>58</v>
      </c>
      <c r="C11" s="25">
        <v>231176.44</v>
      </c>
      <c r="D11" s="25">
        <v>313993.48</v>
      </c>
      <c r="E11" s="25">
        <v>279071.58</v>
      </c>
      <c r="F11" s="25">
        <v>478593.66</v>
      </c>
      <c r="G11" s="25">
        <v>482899.01</v>
      </c>
      <c r="H11" s="25">
        <v>304500.32</v>
      </c>
      <c r="I11" s="25">
        <v>198110.15</v>
      </c>
      <c r="J11" s="25">
        <v>286121.57</v>
      </c>
      <c r="K11" s="25">
        <v>314408.5</v>
      </c>
      <c r="L11" s="25">
        <v>341953.1</v>
      </c>
      <c r="M11" s="25">
        <v>320520.28999999998</v>
      </c>
      <c r="N11" s="25">
        <v>260333.9</v>
      </c>
      <c r="O11" s="25">
        <v>322774.39</v>
      </c>
      <c r="P11" s="25">
        <v>398516.78</v>
      </c>
      <c r="Q11" s="25">
        <v>399128.02</v>
      </c>
      <c r="R11" s="25">
        <v>224076.64</v>
      </c>
      <c r="S11" s="25">
        <v>265435.90999999997</v>
      </c>
      <c r="U11" s="113"/>
    </row>
    <row r="12" spans="1:24">
      <c r="A12" s="80" t="s">
        <v>3</v>
      </c>
      <c r="B12" s="87" t="s">
        <v>5</v>
      </c>
      <c r="C12" s="45"/>
      <c r="D12" s="45"/>
      <c r="E12" s="45"/>
      <c r="F12" s="45"/>
      <c r="G12" s="45"/>
      <c r="H12" s="45"/>
      <c r="I12" s="45"/>
      <c r="J12" s="45"/>
      <c r="K12" s="45"/>
      <c r="L12" s="45"/>
      <c r="M12" s="45"/>
      <c r="N12" s="45"/>
      <c r="O12" s="45"/>
      <c r="P12" s="45"/>
      <c r="Q12" s="45"/>
      <c r="R12" s="45"/>
      <c r="S12" s="45"/>
      <c r="U12" s="113"/>
    </row>
    <row r="13" spans="1:24">
      <c r="A13" s="79">
        <v>1</v>
      </c>
      <c r="B13" s="82" t="s">
        <v>37</v>
      </c>
      <c r="C13" s="104">
        <v>302170.25</v>
      </c>
      <c r="D13" s="104">
        <v>1476772.96</v>
      </c>
      <c r="E13" s="104">
        <v>1260305.08</v>
      </c>
      <c r="F13" s="104">
        <v>1572207.1</v>
      </c>
      <c r="G13" s="104">
        <v>1279195.4000000001</v>
      </c>
      <c r="H13" s="104">
        <v>1484323.6900000004</v>
      </c>
      <c r="I13" s="104">
        <v>582105.41000000015</v>
      </c>
      <c r="J13" s="104">
        <v>563162.40999999968</v>
      </c>
      <c r="K13" s="104">
        <v>1171848.1099999989</v>
      </c>
      <c r="L13" s="104">
        <v>1737773.9000000004</v>
      </c>
      <c r="M13" s="114">
        <v>1381286.6300000013</v>
      </c>
      <c r="N13" s="114">
        <v>1349527.3999999976</v>
      </c>
      <c r="O13" s="114">
        <v>5131313.04</v>
      </c>
      <c r="P13" s="114">
        <v>4350914.2799999975</v>
      </c>
      <c r="Q13" s="104">
        <v>5478532.5499999989</v>
      </c>
      <c r="R13" s="104">
        <v>6350332.6000000015</v>
      </c>
      <c r="S13" s="104">
        <v>6208995.3699999992</v>
      </c>
      <c r="U13" s="113"/>
    </row>
    <row r="14" spans="1:24" ht="45">
      <c r="A14" s="81" t="s">
        <v>75</v>
      </c>
      <c r="B14" s="82" t="s">
        <v>80</v>
      </c>
      <c r="C14" s="25">
        <v>0</v>
      </c>
      <c r="D14" s="25">
        <v>0</v>
      </c>
      <c r="E14" s="25">
        <v>0</v>
      </c>
      <c r="F14" s="25">
        <v>0</v>
      </c>
      <c r="G14" s="25">
        <v>0</v>
      </c>
      <c r="H14" s="25">
        <v>0</v>
      </c>
      <c r="I14" s="25">
        <v>0</v>
      </c>
      <c r="J14" s="25">
        <v>0</v>
      </c>
      <c r="K14" s="25">
        <v>0</v>
      </c>
      <c r="L14" s="25">
        <v>0</v>
      </c>
      <c r="M14" s="109">
        <v>0</v>
      </c>
      <c r="N14" s="109">
        <v>0</v>
      </c>
      <c r="O14" s="114">
        <v>3755999.19</v>
      </c>
      <c r="P14" s="114">
        <v>3516520.99</v>
      </c>
      <c r="Q14" s="25">
        <v>3832903.17</v>
      </c>
      <c r="R14" s="25">
        <v>4073523.74</v>
      </c>
      <c r="S14" s="25">
        <f>4315647.39*0+4250339.61</f>
        <v>4250339.6100000003</v>
      </c>
      <c r="U14" s="113"/>
      <c r="V14" s="113"/>
      <c r="W14" s="108"/>
      <c r="X14" s="108"/>
    </row>
    <row r="15" spans="1:24" ht="30">
      <c r="A15" s="81" t="s">
        <v>89</v>
      </c>
      <c r="B15" s="82" t="s">
        <v>90</v>
      </c>
      <c r="C15" s="25">
        <v>76192.61</v>
      </c>
      <c r="D15" s="25">
        <v>196896.52</v>
      </c>
      <c r="E15" s="25">
        <v>111011.46</v>
      </c>
      <c r="F15" s="25">
        <v>109710.73</v>
      </c>
      <c r="G15" s="25">
        <v>197983.12</v>
      </c>
      <c r="H15" s="25">
        <v>266792.40000000002</v>
      </c>
      <c r="I15" s="25">
        <v>363607.87</v>
      </c>
      <c r="J15" s="25">
        <v>413115.32</v>
      </c>
      <c r="K15" s="25">
        <v>414610.2</v>
      </c>
      <c r="L15" s="25">
        <v>462602.67</v>
      </c>
      <c r="M15" s="109">
        <v>561354.03</v>
      </c>
      <c r="N15" s="109">
        <v>544899.6</v>
      </c>
      <c r="O15" s="109">
        <v>589477.08524033404</v>
      </c>
      <c r="P15" s="109">
        <v>342414.85709993698</v>
      </c>
      <c r="Q15" s="25">
        <v>97619</v>
      </c>
      <c r="R15" s="25">
        <v>74062</v>
      </c>
      <c r="S15" s="25">
        <v>120484.79</v>
      </c>
      <c r="U15" s="113"/>
    </row>
    <row r="16" spans="1:24">
      <c r="A16" s="80" t="s">
        <v>4</v>
      </c>
      <c r="B16" s="87" t="s">
        <v>32</v>
      </c>
      <c r="C16" s="45"/>
      <c r="D16" s="45"/>
      <c r="E16" s="45"/>
      <c r="F16" s="45"/>
      <c r="G16" s="45"/>
      <c r="H16" s="45"/>
      <c r="I16" s="45"/>
      <c r="J16" s="45"/>
      <c r="K16" s="45"/>
      <c r="L16" s="45"/>
      <c r="M16" s="45"/>
      <c r="N16" s="45"/>
      <c r="O16" s="45"/>
      <c r="P16" s="45"/>
      <c r="Q16" s="45"/>
      <c r="R16" s="45"/>
      <c r="S16" s="45"/>
      <c r="U16" s="113"/>
    </row>
    <row r="17" spans="1:21">
      <c r="A17" s="79">
        <v>1</v>
      </c>
      <c r="B17" s="82" t="s">
        <v>165</v>
      </c>
      <c r="C17" s="25">
        <v>1780391.6</v>
      </c>
      <c r="D17" s="25">
        <v>1743919.05</v>
      </c>
      <c r="E17" s="25">
        <v>1735860.56</v>
      </c>
      <c r="F17" s="25">
        <v>1658792.51</v>
      </c>
      <c r="G17" s="25">
        <v>1777909.69</v>
      </c>
      <c r="H17" s="25">
        <v>1819282.63</v>
      </c>
      <c r="I17" s="25">
        <v>1887034.09</v>
      </c>
      <c r="J17" s="25">
        <v>2045845.08</v>
      </c>
      <c r="K17" s="25">
        <v>1948268.01</v>
      </c>
      <c r="L17" s="25">
        <v>2114967.44</v>
      </c>
      <c r="M17" s="109">
        <v>2201410.5</v>
      </c>
      <c r="N17" s="109">
        <v>2177705.83</v>
      </c>
      <c r="O17" s="109">
        <v>2305409.62</v>
      </c>
      <c r="P17" s="109">
        <v>2562848.12</v>
      </c>
      <c r="Q17" s="25">
        <v>2503028.0699999998</v>
      </c>
      <c r="R17" s="25">
        <v>2550002.4</v>
      </c>
      <c r="S17" s="25">
        <v>2748881.1799999997</v>
      </c>
      <c r="U17" s="113"/>
    </row>
    <row r="18" spans="1:21">
      <c r="A18" s="83">
        <v>2</v>
      </c>
      <c r="B18" s="82" t="s">
        <v>38</v>
      </c>
      <c r="C18" s="25">
        <v>3476219.06</v>
      </c>
      <c r="D18" s="25">
        <v>2397446.81</v>
      </c>
      <c r="E18" s="25">
        <v>2218344.19</v>
      </c>
      <c r="F18" s="25">
        <v>2071100.33</v>
      </c>
      <c r="G18" s="25">
        <v>2172869.34</v>
      </c>
      <c r="H18" s="25">
        <v>3764928.7699999996</v>
      </c>
      <c r="I18" s="25">
        <v>2883559.88</v>
      </c>
      <c r="J18" s="25">
        <v>2732640.5</v>
      </c>
      <c r="K18" s="25">
        <v>2757766.72</v>
      </c>
      <c r="L18" s="25">
        <v>3157128.6100000003</v>
      </c>
      <c r="M18" s="109">
        <v>3886748.3400000003</v>
      </c>
      <c r="N18" s="109">
        <v>3555865.04</v>
      </c>
      <c r="O18" s="109">
        <v>768759.87</v>
      </c>
      <c r="P18" s="109">
        <v>834117.66</v>
      </c>
      <c r="Q18" s="25">
        <v>845008.77</v>
      </c>
      <c r="R18" s="25">
        <v>1167716.3500000001</v>
      </c>
      <c r="S18" s="25">
        <v>1052716.78</v>
      </c>
      <c r="U18" s="113"/>
    </row>
    <row r="19" spans="1:21" ht="30">
      <c r="A19" s="81" t="s">
        <v>97</v>
      </c>
      <c r="B19" s="82" t="s">
        <v>39</v>
      </c>
      <c r="C19" s="25">
        <v>0</v>
      </c>
      <c r="D19" s="25">
        <v>0</v>
      </c>
      <c r="E19" s="25">
        <v>0</v>
      </c>
      <c r="F19" s="25">
        <v>0</v>
      </c>
      <c r="G19" s="25">
        <v>0</v>
      </c>
      <c r="H19" s="25">
        <v>0</v>
      </c>
      <c r="I19" s="25">
        <v>0</v>
      </c>
      <c r="J19" s="25">
        <v>0</v>
      </c>
      <c r="K19" s="25">
        <v>0</v>
      </c>
      <c r="L19" s="25">
        <v>0</v>
      </c>
      <c r="M19" s="109">
        <v>0</v>
      </c>
      <c r="N19" s="109">
        <v>0</v>
      </c>
      <c r="O19" s="109">
        <v>0</v>
      </c>
      <c r="P19" s="109">
        <v>0</v>
      </c>
      <c r="Q19" s="25">
        <v>0</v>
      </c>
      <c r="R19" s="25">
        <v>0</v>
      </c>
      <c r="S19" s="25">
        <v>0</v>
      </c>
      <c r="U19" s="113"/>
    </row>
    <row r="20" spans="1:21" ht="30">
      <c r="A20" s="81" t="s">
        <v>98</v>
      </c>
      <c r="B20" s="82" t="s">
        <v>79</v>
      </c>
      <c r="C20" s="25">
        <v>1953671.87</v>
      </c>
      <c r="D20" s="25">
        <v>1894900.54</v>
      </c>
      <c r="E20" s="25">
        <v>1614998.25</v>
      </c>
      <c r="F20" s="25">
        <v>1589885.46</v>
      </c>
      <c r="G20" s="25">
        <v>1623031.8</v>
      </c>
      <c r="H20" s="25">
        <v>2901298.76</v>
      </c>
      <c r="I20" s="25">
        <v>2321581.29</v>
      </c>
      <c r="J20" s="25">
        <v>2253448.33</v>
      </c>
      <c r="K20" s="25">
        <v>2189105.6800000002</v>
      </c>
      <c r="L20" s="25">
        <v>2584614.58</v>
      </c>
      <c r="M20" s="109">
        <v>2837955.72</v>
      </c>
      <c r="N20" s="109">
        <v>2984542.54</v>
      </c>
      <c r="O20" s="109">
        <v>0</v>
      </c>
      <c r="P20" s="109">
        <v>0</v>
      </c>
      <c r="Q20" s="25">
        <v>0</v>
      </c>
      <c r="R20" s="25">
        <v>0</v>
      </c>
      <c r="S20" s="25">
        <v>0</v>
      </c>
    </row>
    <row r="21" spans="1:21">
      <c r="A21" s="79">
        <v>3</v>
      </c>
      <c r="B21" s="82" t="s">
        <v>40</v>
      </c>
      <c r="C21" s="25">
        <v>2734608.36</v>
      </c>
      <c r="D21" s="25">
        <v>2316395.25</v>
      </c>
      <c r="E21" s="25">
        <v>3685490.67</v>
      </c>
      <c r="F21" s="25">
        <v>4835296.3099999996</v>
      </c>
      <c r="G21" s="25">
        <v>3906246.1</v>
      </c>
      <c r="H21" s="25">
        <v>2617981.84</v>
      </c>
      <c r="I21" s="25">
        <v>2683366.5499999998</v>
      </c>
      <c r="J21" s="25">
        <v>2692674.05</v>
      </c>
      <c r="K21" s="25">
        <v>2268778</v>
      </c>
      <c r="L21" s="25">
        <v>2412146.17</v>
      </c>
      <c r="M21" s="109">
        <v>2149121.92</v>
      </c>
      <c r="N21" s="109">
        <v>2433296.08</v>
      </c>
      <c r="O21" s="109">
        <v>2521428.12</v>
      </c>
      <c r="P21" s="109">
        <v>2540301.63</v>
      </c>
      <c r="Q21" s="25">
        <v>2569128.16</v>
      </c>
      <c r="R21" s="25">
        <v>2607428.1800000002</v>
      </c>
      <c r="S21" s="25">
        <v>2516625.0699999998</v>
      </c>
      <c r="U21" s="113"/>
    </row>
    <row r="22" spans="1:21">
      <c r="A22" s="81" t="s">
        <v>99</v>
      </c>
      <c r="B22" s="82" t="s">
        <v>57</v>
      </c>
      <c r="C22" s="25">
        <v>1719166.94</v>
      </c>
      <c r="D22" s="25">
        <v>1431197.23</v>
      </c>
      <c r="E22" s="25">
        <v>1745211.53</v>
      </c>
      <c r="F22" s="25">
        <v>1633464.47</v>
      </c>
      <c r="G22" s="25">
        <v>1641260.69</v>
      </c>
      <c r="H22" s="25">
        <v>1786998.2</v>
      </c>
      <c r="I22" s="25">
        <v>1687035.15</v>
      </c>
      <c r="J22" s="25">
        <v>1616854.02</v>
      </c>
      <c r="K22" s="25">
        <v>1558279.63</v>
      </c>
      <c r="L22" s="25">
        <v>1574187.41</v>
      </c>
      <c r="M22" s="109">
        <v>1240269.5</v>
      </c>
      <c r="N22" s="109">
        <v>1523352.48</v>
      </c>
      <c r="O22" s="109">
        <v>1540946.67</v>
      </c>
      <c r="P22" s="109">
        <v>1410218.63</v>
      </c>
      <c r="Q22" s="25">
        <v>1503773.69</v>
      </c>
      <c r="R22" s="25">
        <v>1534730.63</v>
      </c>
      <c r="S22" s="25">
        <v>1473240.49</v>
      </c>
      <c r="U22" s="113"/>
    </row>
    <row r="23" spans="1:21">
      <c r="A23" s="81" t="s">
        <v>103</v>
      </c>
      <c r="B23" s="82" t="s">
        <v>104</v>
      </c>
      <c r="C23" s="25">
        <v>0</v>
      </c>
      <c r="D23" s="25">
        <v>0</v>
      </c>
      <c r="E23" s="25">
        <v>0</v>
      </c>
      <c r="F23" s="25">
        <v>0</v>
      </c>
      <c r="G23" s="25">
        <v>0</v>
      </c>
      <c r="H23" s="25">
        <v>0</v>
      </c>
      <c r="I23" s="25">
        <v>0</v>
      </c>
      <c r="J23" s="25">
        <v>0</v>
      </c>
      <c r="K23" s="25">
        <v>0</v>
      </c>
      <c r="L23" s="25">
        <v>0</v>
      </c>
      <c r="M23" s="109">
        <v>0</v>
      </c>
      <c r="N23" s="109">
        <v>0</v>
      </c>
      <c r="O23" s="109">
        <v>0</v>
      </c>
      <c r="P23" s="109">
        <v>0</v>
      </c>
      <c r="Q23" s="25">
        <v>0</v>
      </c>
      <c r="R23" s="25">
        <v>0</v>
      </c>
      <c r="S23" s="25">
        <v>0</v>
      </c>
      <c r="U23" s="113"/>
    </row>
    <row r="24" spans="1:21" ht="30">
      <c r="A24" s="79">
        <v>4</v>
      </c>
      <c r="B24" s="82" t="s">
        <v>41</v>
      </c>
      <c r="C24" s="25">
        <v>1083846.26</v>
      </c>
      <c r="D24" s="25">
        <v>1030937.43</v>
      </c>
      <c r="E24" s="25">
        <v>1109314.44</v>
      </c>
      <c r="F24" s="25">
        <v>996168.75</v>
      </c>
      <c r="G24" s="25">
        <v>1219834.1000000001</v>
      </c>
      <c r="H24" s="25">
        <v>1822710.01</v>
      </c>
      <c r="I24" s="25">
        <v>1728269.25</v>
      </c>
      <c r="J24" s="25">
        <v>1578378.45</v>
      </c>
      <c r="K24" s="25">
        <v>1583003.83</v>
      </c>
      <c r="L24" s="25">
        <v>1575252.06</v>
      </c>
      <c r="M24" s="109">
        <v>1590071.29</v>
      </c>
      <c r="N24" s="109">
        <v>1462065.25</v>
      </c>
      <c r="O24" s="109">
        <v>1513566.15</v>
      </c>
      <c r="P24" s="109">
        <v>1461730.99</v>
      </c>
      <c r="Q24" s="25">
        <v>1210912.71</v>
      </c>
      <c r="R24" s="25">
        <v>1265738.03</v>
      </c>
      <c r="S24" s="25">
        <v>1310615.29</v>
      </c>
      <c r="U24" s="113"/>
    </row>
    <row r="25" spans="1:21">
      <c r="A25" s="79">
        <v>5</v>
      </c>
      <c r="B25" s="82" t="s">
        <v>42</v>
      </c>
      <c r="C25" s="25">
        <v>56402.67</v>
      </c>
      <c r="D25" s="25">
        <v>67855.679999999993</v>
      </c>
      <c r="E25" s="25">
        <v>16839.400000000001</v>
      </c>
      <c r="F25" s="25">
        <v>508064.01</v>
      </c>
      <c r="G25" s="25">
        <v>98362.66</v>
      </c>
      <c r="H25" s="25">
        <v>9826.24</v>
      </c>
      <c r="I25" s="25">
        <v>1418.22</v>
      </c>
      <c r="J25" s="25">
        <v>8703.85</v>
      </c>
      <c r="K25" s="25">
        <v>3573.55</v>
      </c>
      <c r="L25" s="25">
        <v>84355.01</v>
      </c>
      <c r="M25" s="109">
        <v>19240.96</v>
      </c>
      <c r="N25" s="109">
        <v>2986.93</v>
      </c>
      <c r="O25" s="109">
        <v>750.66</v>
      </c>
      <c r="P25" s="109">
        <v>2811.53</v>
      </c>
      <c r="Q25" s="25">
        <v>2304.84</v>
      </c>
      <c r="R25" s="25">
        <v>2149.13</v>
      </c>
      <c r="S25" s="25">
        <v>21308.5</v>
      </c>
      <c r="U25" s="113"/>
    </row>
    <row r="26" spans="1:21">
      <c r="A26" s="79">
        <v>6</v>
      </c>
      <c r="B26" s="82" t="s">
        <v>43</v>
      </c>
      <c r="C26" s="25">
        <v>68460.740000000005</v>
      </c>
      <c r="D26" s="25">
        <v>37510.82</v>
      </c>
      <c r="E26" s="25">
        <v>56037.63</v>
      </c>
      <c r="F26" s="25">
        <v>196835.86</v>
      </c>
      <c r="G26" s="25">
        <v>313675.89</v>
      </c>
      <c r="H26" s="25">
        <v>484600.9</v>
      </c>
      <c r="I26" s="25">
        <v>476799.43</v>
      </c>
      <c r="J26" s="25">
        <v>328984.28999999998</v>
      </c>
      <c r="K26" s="25">
        <v>299746.87</v>
      </c>
      <c r="L26" s="25">
        <v>301299.06</v>
      </c>
      <c r="M26" s="25">
        <v>331431.71999999997</v>
      </c>
      <c r="N26" s="25">
        <v>239131.44</v>
      </c>
      <c r="O26" s="25">
        <v>238715.4</v>
      </c>
      <c r="P26" s="25">
        <v>158166.23000000001</v>
      </c>
      <c r="Q26" s="25">
        <v>180283.11</v>
      </c>
      <c r="R26" s="25">
        <v>186011.55</v>
      </c>
      <c r="S26" s="25">
        <v>163462.16</v>
      </c>
      <c r="U26" s="113"/>
    </row>
    <row r="27" spans="1:21">
      <c r="A27" s="79">
        <v>7</v>
      </c>
      <c r="B27" s="82" t="s">
        <v>60</v>
      </c>
      <c r="C27" s="25">
        <v>1077664.5</v>
      </c>
      <c r="D27" s="25">
        <v>231760.21</v>
      </c>
      <c r="E27" s="25">
        <v>2285795.71</v>
      </c>
      <c r="F27" s="25">
        <v>327373.78000000003</v>
      </c>
      <c r="G27" s="25">
        <v>1039334.36</v>
      </c>
      <c r="H27" s="25">
        <v>1006522.6</v>
      </c>
      <c r="I27" s="25">
        <v>375205.24</v>
      </c>
      <c r="J27" s="25">
        <v>371923.21</v>
      </c>
      <c r="K27" s="25">
        <v>594701.13</v>
      </c>
      <c r="L27" s="25">
        <v>642466.13</v>
      </c>
      <c r="M27" s="25">
        <v>231973.96</v>
      </c>
      <c r="N27" s="25">
        <v>22507.08</v>
      </c>
      <c r="O27" s="25">
        <v>135520.69</v>
      </c>
      <c r="P27" s="25">
        <v>196468.54</v>
      </c>
      <c r="Q27" s="25">
        <v>32933.769999999997</v>
      </c>
      <c r="R27" s="25">
        <v>131014.3</v>
      </c>
      <c r="S27" s="25">
        <v>17339.95</v>
      </c>
      <c r="U27" s="113"/>
    </row>
    <row r="28" spans="1:2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c r="U28" s="113"/>
    </row>
    <row r="29" spans="1:2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c r="U29" s="113"/>
    </row>
    <row r="30" spans="1:21">
      <c r="A30" s="72" t="s">
        <v>21</v>
      </c>
      <c r="B30" s="86" t="s">
        <v>73</v>
      </c>
      <c r="C30" s="45"/>
      <c r="D30" s="45"/>
      <c r="E30" s="45"/>
      <c r="F30" s="45"/>
      <c r="G30" s="45"/>
      <c r="H30" s="45"/>
      <c r="I30" s="45"/>
      <c r="J30" s="45"/>
      <c r="K30" s="45"/>
      <c r="L30" s="45"/>
      <c r="M30" s="45"/>
      <c r="N30" s="45"/>
      <c r="O30" s="45"/>
      <c r="P30" s="45"/>
      <c r="Q30" s="45"/>
      <c r="R30" s="45"/>
      <c r="S30" s="45"/>
      <c r="U30" s="113"/>
    </row>
    <row r="31" spans="1:21" ht="18.75" customHeight="1">
      <c r="A31" s="46">
        <v>1</v>
      </c>
      <c r="B31" s="90" t="s">
        <v>167</v>
      </c>
      <c r="C31" s="25">
        <v>5366398.2527158763</v>
      </c>
      <c r="D31" s="25">
        <v>6291542.7000000011</v>
      </c>
      <c r="E31" s="25">
        <v>1308165.7800000021</v>
      </c>
      <c r="F31" s="25">
        <v>5963704.1100000022</v>
      </c>
      <c r="G31" s="25">
        <v>8287759.6599999946</v>
      </c>
      <c r="H31" s="25">
        <v>7439540.6900000004</v>
      </c>
      <c r="I31" s="25">
        <v>7071511.5</v>
      </c>
      <c r="J31" s="25">
        <v>7608472.3099999996</v>
      </c>
      <c r="K31" s="25">
        <v>9019798.0899999999</v>
      </c>
      <c r="L31" s="25">
        <v>8932831.7100000009</v>
      </c>
      <c r="M31" s="25">
        <v>11411086.57</v>
      </c>
      <c r="N31" s="25">
        <v>11910126.300000001</v>
      </c>
      <c r="O31" s="25">
        <v>9396127.4000000004</v>
      </c>
      <c r="P31" s="25">
        <v>12926823.91</v>
      </c>
      <c r="Q31" s="25">
        <v>7496902.8200000003</v>
      </c>
      <c r="R31" s="25">
        <v>5519072.6900000004</v>
      </c>
      <c r="S31" s="25">
        <v>7307452.5</v>
      </c>
      <c r="U31" s="113"/>
    </row>
    <row r="32" spans="1:21" ht="18.75" customHeight="1">
      <c r="A32" s="58" t="s">
        <v>75</v>
      </c>
      <c r="B32" s="90" t="s">
        <v>168</v>
      </c>
      <c r="C32" s="25"/>
      <c r="D32" s="25">
        <v>2886984</v>
      </c>
      <c r="E32" s="25">
        <v>2810628</v>
      </c>
      <c r="F32" s="25">
        <v>3065148</v>
      </c>
      <c r="G32" s="25">
        <v>2974248</v>
      </c>
      <c r="H32" s="25">
        <v>2977907</v>
      </c>
      <c r="I32" s="25">
        <v>2977907</v>
      </c>
      <c r="J32" s="25">
        <v>2977907</v>
      </c>
      <c r="K32" s="25">
        <v>2977907</v>
      </c>
      <c r="L32" s="25">
        <v>2977907</v>
      </c>
      <c r="M32" s="25">
        <v>2977907</v>
      </c>
      <c r="N32" s="25">
        <v>2977907</v>
      </c>
      <c r="O32" s="25">
        <v>2977907</v>
      </c>
      <c r="P32" s="25">
        <v>2977907</v>
      </c>
      <c r="Q32" s="25">
        <v>2977907</v>
      </c>
      <c r="R32" s="25">
        <v>2977907</v>
      </c>
      <c r="S32" s="25">
        <f>R32</f>
        <v>2977907</v>
      </c>
      <c r="U32" s="113"/>
    </row>
    <row r="33" spans="1:21" ht="18.75" customHeight="1">
      <c r="A33" s="58" t="s">
        <v>89</v>
      </c>
      <c r="B33" s="90" t="s">
        <v>169</v>
      </c>
      <c r="C33" s="25"/>
      <c r="D33" s="25">
        <v>2172600.61</v>
      </c>
      <c r="E33" s="25">
        <v>2115138.88</v>
      </c>
      <c r="F33" s="25">
        <v>2306677.98</v>
      </c>
      <c r="G33" s="25">
        <v>2238271.16</v>
      </c>
      <c r="H33" s="25">
        <v>2241024.7400000002</v>
      </c>
      <c r="I33" s="25">
        <v>2241024.7400000002</v>
      </c>
      <c r="J33" s="25">
        <v>2241024.7400000002</v>
      </c>
      <c r="K33" s="25">
        <v>2241024.7400000002</v>
      </c>
      <c r="L33" s="25">
        <v>2241024.7400000002</v>
      </c>
      <c r="M33" s="25">
        <v>2241024.7400000002</v>
      </c>
      <c r="N33" s="25">
        <v>2241024.7400000002</v>
      </c>
      <c r="O33" s="25">
        <v>2241024.7400000002</v>
      </c>
      <c r="P33" s="25">
        <v>2241024.7400000002</v>
      </c>
      <c r="Q33" s="25">
        <v>2241024.7400000002</v>
      </c>
      <c r="R33" s="25">
        <v>2241024.7400000002</v>
      </c>
      <c r="S33" s="25">
        <f>R33</f>
        <v>2241024.7400000002</v>
      </c>
      <c r="U33" s="113"/>
    </row>
    <row r="34" spans="1:21" ht="18.75" customHeight="1">
      <c r="A34" s="58" t="s">
        <v>100</v>
      </c>
      <c r="B34" s="90" t="s">
        <v>170</v>
      </c>
      <c r="C34" s="25"/>
      <c r="D34" s="25">
        <v>-20456.819999998901</v>
      </c>
      <c r="E34" s="25">
        <v>-6872948.9299999978</v>
      </c>
      <c r="F34" s="25">
        <v>-407477.89999999851</v>
      </c>
      <c r="G34" s="25">
        <v>1354651.8299999945</v>
      </c>
      <c r="H34" s="25">
        <v>1887672.8107518349</v>
      </c>
      <c r="I34" s="25">
        <v>702236.69</v>
      </c>
      <c r="J34" s="25">
        <v>702236.69</v>
      </c>
      <c r="K34" s="25">
        <v>765841.69</v>
      </c>
      <c r="L34" s="25">
        <v>884958.05</v>
      </c>
      <c r="M34" s="25">
        <v>944516.33</v>
      </c>
      <c r="N34" s="25">
        <v>1032117.74</v>
      </c>
      <c r="O34" s="25">
        <v>1155272.3</v>
      </c>
      <c r="P34" s="25">
        <v>1385091.43</v>
      </c>
      <c r="Q34" s="25">
        <v>1408156.91</v>
      </c>
      <c r="R34" s="25">
        <v>2271921.16</v>
      </c>
      <c r="S34" s="25">
        <v>2323664.66505</v>
      </c>
      <c r="U34" s="113"/>
    </row>
    <row r="35" spans="1:21" ht="18.75" customHeight="1">
      <c r="A35" s="58" t="s">
        <v>101</v>
      </c>
      <c r="B35" s="90" t="s">
        <v>171</v>
      </c>
      <c r="C35" s="25"/>
      <c r="D35" s="25"/>
      <c r="E35" s="25"/>
      <c r="F35" s="25"/>
      <c r="G35" s="25"/>
      <c r="H35" s="25"/>
      <c r="I35" s="25">
        <v>0</v>
      </c>
      <c r="J35" s="25">
        <v>0</v>
      </c>
      <c r="K35" s="25">
        <v>0</v>
      </c>
      <c r="L35" s="25">
        <v>0</v>
      </c>
      <c r="M35" s="25">
        <v>0</v>
      </c>
      <c r="N35" s="25">
        <v>0</v>
      </c>
      <c r="O35" s="25">
        <v>0</v>
      </c>
      <c r="P35" s="25">
        <v>0</v>
      </c>
      <c r="Q35" s="25">
        <v>0</v>
      </c>
      <c r="R35" s="25">
        <v>0</v>
      </c>
      <c r="S35" s="25">
        <v>0</v>
      </c>
      <c r="U35" s="113"/>
    </row>
    <row r="36" spans="1:21" ht="18.75" customHeight="1">
      <c r="A36" s="58" t="s">
        <v>102</v>
      </c>
      <c r="B36" s="90" t="s">
        <v>172</v>
      </c>
      <c r="C36" s="25">
        <v>1479627.6543247085</v>
      </c>
      <c r="D36" s="25">
        <v>1252414.9099999999</v>
      </c>
      <c r="E36" s="25">
        <v>1725693.57</v>
      </c>
      <c r="F36" s="25">
        <v>999356.03</v>
      </c>
      <c r="G36" s="25">
        <v>2193556.9206566885</v>
      </c>
      <c r="H36" s="25">
        <v>332936.74310929142</v>
      </c>
      <c r="I36" s="25">
        <v>859706.24309449096</v>
      </c>
      <c r="J36" s="25">
        <v>1649922.2099999993</v>
      </c>
      <c r="K36" s="25">
        <v>1111976.6000000041</v>
      </c>
      <c r="L36" s="25">
        <v>971283.6</v>
      </c>
      <c r="M36" s="25">
        <v>935897.23</v>
      </c>
      <c r="N36" s="25">
        <v>727320.28</v>
      </c>
      <c r="O36" s="25">
        <v>608144.55000000005</v>
      </c>
      <c r="P36" s="25">
        <v>1244286.27</v>
      </c>
      <c r="Q36" s="25">
        <v>-198847.47</v>
      </c>
      <c r="R36" s="25">
        <v>26078.23</v>
      </c>
      <c r="S36" s="109">
        <v>-846811.64000000258</v>
      </c>
      <c r="U36" s="113"/>
    </row>
    <row r="37" spans="1:21" ht="18.75" customHeight="1">
      <c r="A37" s="46">
        <v>2</v>
      </c>
      <c r="B37" s="90" t="s">
        <v>173</v>
      </c>
      <c r="C37" s="25">
        <f>SUM(C33:C35)</f>
        <v>0</v>
      </c>
      <c r="D37" s="25">
        <v>3393947.49</v>
      </c>
      <c r="E37" s="25">
        <v>2739809.08</v>
      </c>
      <c r="F37" s="25">
        <v>3610124.27</v>
      </c>
      <c r="G37" s="25">
        <v>5336826.79</v>
      </c>
      <c r="H37" s="25">
        <v>2993999.38</v>
      </c>
      <c r="I37" s="25">
        <v>1642179.6</v>
      </c>
      <c r="J37" s="25">
        <v>1406557.97</v>
      </c>
      <c r="K37" s="25">
        <v>1647100.6</v>
      </c>
      <c r="L37" s="25">
        <v>1807916.97</v>
      </c>
      <c r="M37" s="25">
        <v>1352103.25</v>
      </c>
      <c r="N37" s="25">
        <v>1110915.3799999999</v>
      </c>
      <c r="O37" s="25">
        <v>1113147.3</v>
      </c>
      <c r="P37" s="25">
        <v>673437.96</v>
      </c>
      <c r="Q37" s="25">
        <v>683191.04999999993</v>
      </c>
      <c r="R37" s="25">
        <v>608733.27</v>
      </c>
      <c r="S37" s="25">
        <v>1039254.4299999999</v>
      </c>
      <c r="U37" s="113"/>
    </row>
    <row r="38" spans="1:21" ht="18.75" customHeight="1">
      <c r="A38" s="46">
        <v>3</v>
      </c>
      <c r="B38" s="90" t="s">
        <v>174</v>
      </c>
      <c r="C38" s="25">
        <f>SUM(C31:C36)</f>
        <v>6846025.9070405848</v>
      </c>
      <c r="D38" s="25">
        <v>4699981.63</v>
      </c>
      <c r="E38" s="25">
        <v>10522117.409147998</v>
      </c>
      <c r="F38" s="25">
        <v>5585889.1600000001</v>
      </c>
      <c r="G38" s="25">
        <v>14606362.720000001</v>
      </c>
      <c r="H38" s="25">
        <v>11544878.310000001</v>
      </c>
      <c r="I38" s="25">
        <v>11544085.66</v>
      </c>
      <c r="J38" s="25">
        <v>9997749.4000000004</v>
      </c>
      <c r="K38" s="25">
        <v>9517212.2100000009</v>
      </c>
      <c r="L38" s="25">
        <v>12647571.6</v>
      </c>
      <c r="M38" s="25">
        <v>10487898.640000001</v>
      </c>
      <c r="N38" s="25">
        <v>8856941.4800000004</v>
      </c>
      <c r="O38" s="25">
        <v>11135996.300000001</v>
      </c>
      <c r="P38" s="25">
        <v>8434422.1999999993</v>
      </c>
      <c r="Q38" s="25">
        <v>10945607.130000001</v>
      </c>
      <c r="R38" s="25">
        <v>12825484.25</v>
      </c>
      <c r="S38" s="25">
        <v>11437134.529999999</v>
      </c>
      <c r="U38" s="113"/>
    </row>
    <row r="39" spans="1:21" ht="18.75" customHeight="1">
      <c r="A39" s="46">
        <v>4</v>
      </c>
      <c r="B39" s="90" t="s">
        <v>175</v>
      </c>
      <c r="C39" s="25">
        <v>0</v>
      </c>
      <c r="D39" s="25">
        <v>0</v>
      </c>
      <c r="E39" s="25">
        <v>0</v>
      </c>
      <c r="F39" s="25">
        <v>0</v>
      </c>
      <c r="G39" s="25">
        <v>0</v>
      </c>
      <c r="H39" s="25">
        <v>0</v>
      </c>
      <c r="I39" s="25"/>
      <c r="J39" s="25"/>
      <c r="K39" s="25"/>
      <c r="L39" s="25"/>
      <c r="M39" s="25">
        <v>0</v>
      </c>
      <c r="N39" s="25">
        <v>0</v>
      </c>
      <c r="O39" s="25">
        <v>0</v>
      </c>
      <c r="P39" s="25">
        <v>0</v>
      </c>
      <c r="Q39" s="25">
        <v>0</v>
      </c>
      <c r="R39" s="25">
        <v>0</v>
      </c>
      <c r="S39" s="25">
        <v>0</v>
      </c>
      <c r="U39" s="113"/>
    </row>
    <row r="40" spans="1:21"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21" ht="18.75" customHeight="1">
      <c r="A41" s="48" t="s">
        <v>72</v>
      </c>
      <c r="B41" s="91" t="s">
        <v>74</v>
      </c>
      <c r="C41" s="45"/>
      <c r="D41" s="45"/>
      <c r="E41" s="45"/>
      <c r="F41" s="45"/>
      <c r="G41" s="45"/>
      <c r="H41" s="45"/>
      <c r="I41" s="45"/>
      <c r="J41" s="45"/>
      <c r="K41" s="45"/>
      <c r="L41" s="45"/>
      <c r="M41" s="45"/>
      <c r="N41" s="45"/>
      <c r="O41" s="45"/>
      <c r="P41" s="45"/>
      <c r="Q41" s="45"/>
      <c r="R41" s="45"/>
      <c r="S41" s="45"/>
    </row>
    <row r="42" spans="1:21" ht="30.75">
      <c r="A42" s="46">
        <v>1</v>
      </c>
      <c r="B42" s="90" t="s">
        <v>177</v>
      </c>
      <c r="C42" s="47">
        <v>656532.42000000004</v>
      </c>
      <c r="D42" s="47">
        <v>579433.32999999996</v>
      </c>
      <c r="E42" s="47">
        <v>4498491.34</v>
      </c>
      <c r="F42" s="47">
        <v>4013550.26</v>
      </c>
      <c r="G42" s="47">
        <v>7461873.1900000004</v>
      </c>
      <c r="H42" s="47">
        <v>8024476.0599999996</v>
      </c>
      <c r="I42" s="47">
        <v>7342007.5899999999</v>
      </c>
      <c r="J42" s="47">
        <v>6650981.9400000004</v>
      </c>
      <c r="K42" s="47">
        <v>6038701.2350000003</v>
      </c>
      <c r="L42" s="47">
        <v>8221966.3600000003</v>
      </c>
      <c r="M42" s="47">
        <v>7326971.6900000004</v>
      </c>
      <c r="N42" s="47">
        <v>6507332.2699999996</v>
      </c>
      <c r="O42" s="47">
        <v>5526810.21</v>
      </c>
      <c r="P42" s="47">
        <v>5037560.71</v>
      </c>
      <c r="Q42" s="47">
        <v>7143392.1900000004</v>
      </c>
      <c r="R42" s="47">
        <v>8448326.6600000001</v>
      </c>
      <c r="S42" s="47">
        <v>7760704.5362</v>
      </c>
    </row>
    <row r="43" spans="1:21" ht="18.75" customHeight="1">
      <c r="A43" s="72" t="s">
        <v>144</v>
      </c>
      <c r="B43" s="86" t="s">
        <v>157</v>
      </c>
      <c r="C43" s="45"/>
      <c r="D43" s="45"/>
      <c r="E43" s="45"/>
      <c r="F43" s="45"/>
      <c r="G43" s="45"/>
      <c r="H43" s="45"/>
      <c r="I43" s="45"/>
      <c r="J43" s="45"/>
      <c r="K43" s="45"/>
      <c r="L43" s="45"/>
      <c r="M43" s="45"/>
      <c r="N43" s="45"/>
      <c r="O43" s="45"/>
      <c r="P43" s="45"/>
      <c r="Q43" s="45"/>
      <c r="R43" s="45"/>
      <c r="S43" s="45"/>
    </row>
    <row r="44" spans="1:21"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21" ht="39.950000000000003" customHeight="1">
      <c r="A45" s="93" t="s">
        <v>199</v>
      </c>
      <c r="B45" s="94" t="s">
        <v>204</v>
      </c>
      <c r="C45" s="47">
        <v>1994695.15</v>
      </c>
      <c r="D45" s="47">
        <v>5373577.5899999999</v>
      </c>
      <c r="E45" s="47">
        <v>6201771.4799999995</v>
      </c>
      <c r="F45" s="47">
        <v>7023766.7000000002</v>
      </c>
      <c r="G45" s="47">
        <v>8412734.1199999992</v>
      </c>
      <c r="H45" s="47">
        <f>7229353.37+4577291.93142264</f>
        <v>11806645.301422641</v>
      </c>
      <c r="I45" s="47">
        <f>9677507.36+2195622.05</f>
        <v>11873129.41</v>
      </c>
      <c r="J45" s="47">
        <f>7023165.35+4774371.13</f>
        <v>11797536.48</v>
      </c>
      <c r="K45" s="47">
        <f>5893977.8+9555.25+6160004.14</f>
        <v>12063537.189999999</v>
      </c>
      <c r="L45" s="47">
        <f>6345859.34+6804523.24</f>
        <v>13150382.58</v>
      </c>
      <c r="M45" s="47">
        <f>6156405.99+6221548.55-M49</f>
        <v>12377034.77</v>
      </c>
      <c r="N45" s="47">
        <f>5810314.98+6419162.89-N49</f>
        <v>12222268.290000001</v>
      </c>
      <c r="O45" s="47">
        <f>6976286.99+6155264.97-O49</f>
        <v>13121218.690000001</v>
      </c>
      <c r="P45" s="47">
        <f>6343048.69+7350686.98-P49</f>
        <v>13675100.090000002</v>
      </c>
      <c r="Q45" s="47">
        <f>6112065.71+8098309.43-Q49</f>
        <v>14169780.120000001</v>
      </c>
      <c r="R45" s="47">
        <f>5700556.71+4093144.67-R49</f>
        <v>9738377.8599999994</v>
      </c>
      <c r="S45" s="47">
        <f>6903434.53+840330.64-S49</f>
        <v>7717777.4500000002</v>
      </c>
    </row>
    <row r="46" spans="1:21" ht="39.950000000000003" customHeight="1">
      <c r="A46" s="95" t="s">
        <v>89</v>
      </c>
      <c r="B46" s="94" t="s">
        <v>188</v>
      </c>
      <c r="C46" s="47">
        <v>1662558.85</v>
      </c>
      <c r="D46" s="47">
        <v>5416413.1399999997</v>
      </c>
      <c r="E46" s="47">
        <v>5804181.54</v>
      </c>
      <c r="F46" s="47">
        <v>6609111.5</v>
      </c>
      <c r="G46" s="47">
        <v>9137874.4100000001</v>
      </c>
      <c r="H46" s="47">
        <v>11105980.779999999</v>
      </c>
      <c r="I46" s="47">
        <f>10371047.03+2176363.87</f>
        <v>12547410.899999999</v>
      </c>
      <c r="J46" s="47">
        <f>7545632.18+4740057.73</f>
        <v>12285689.91</v>
      </c>
      <c r="K46" s="47">
        <f>6297246.29+6192860.36</f>
        <v>12490106.65</v>
      </c>
      <c r="L46" s="47">
        <f>6063282.57+6873564.67-L48</f>
        <v>12936501.689999999</v>
      </c>
      <c r="M46" s="47">
        <f>6072595.71+6247840.32-M48</f>
        <v>12318757.520000001</v>
      </c>
      <c r="N46" s="47">
        <f>5606924.42+6439931.76-N48</f>
        <v>12043818.41</v>
      </c>
      <c r="O46" s="47">
        <f>6575647.56+6082896.34-O48</f>
        <v>12651103.819999998</v>
      </c>
      <c r="P46" s="47">
        <f>6088049.39+7318782.66-P48</f>
        <v>13388241.390000001</v>
      </c>
      <c r="Q46" s="47">
        <f>6008626.07+8088299.41-Q48</f>
        <v>14061547.140000001</v>
      </c>
      <c r="R46" s="47">
        <f>5825201.02+4103147.39+7590.65-R48</f>
        <v>9881958.5899999999</v>
      </c>
      <c r="S46" s="47">
        <f>6340136.5+591377.61+27190.92-S48</f>
        <v>6933363.6800000006</v>
      </c>
    </row>
    <row r="47" spans="1:21" ht="75">
      <c r="A47" s="93" t="s">
        <v>202</v>
      </c>
      <c r="B47" s="94" t="s">
        <v>203</v>
      </c>
      <c r="C47" s="47"/>
      <c r="D47" s="47"/>
      <c r="E47" s="47"/>
      <c r="F47" s="47"/>
      <c r="G47" s="47"/>
      <c r="H47" s="47"/>
      <c r="I47" s="47"/>
      <c r="J47" s="47"/>
      <c r="K47" s="47"/>
      <c r="L47" s="47"/>
      <c r="M47" s="47"/>
      <c r="N47" s="47"/>
      <c r="O47" s="47"/>
      <c r="P47" s="47"/>
      <c r="Q47" s="47"/>
      <c r="R47" s="47"/>
      <c r="S47" s="47"/>
    </row>
    <row r="48" spans="1:21" ht="75">
      <c r="A48" s="93" t="s">
        <v>201</v>
      </c>
      <c r="B48" s="94" t="s">
        <v>215</v>
      </c>
      <c r="C48" s="47">
        <v>0</v>
      </c>
      <c r="D48" s="47">
        <v>0</v>
      </c>
      <c r="E48" s="47">
        <v>0</v>
      </c>
      <c r="F48" s="47">
        <v>0</v>
      </c>
      <c r="G48" s="47">
        <v>0</v>
      </c>
      <c r="H48" s="47">
        <v>0</v>
      </c>
      <c r="I48" s="47">
        <v>0</v>
      </c>
      <c r="J48" s="47">
        <v>0</v>
      </c>
      <c r="K48" s="47">
        <v>0</v>
      </c>
      <c r="L48" s="47">
        <v>345.55</v>
      </c>
      <c r="M48" s="47">
        <v>1678.51</v>
      </c>
      <c r="N48" s="47">
        <v>3037.77</v>
      </c>
      <c r="O48" s="47">
        <v>7440.08</v>
      </c>
      <c r="P48" s="47">
        <v>18590.66</v>
      </c>
      <c r="Q48" s="47">
        <v>35378.339999999997</v>
      </c>
      <c r="R48" s="47">
        <v>53980.47</v>
      </c>
      <c r="S48" s="47">
        <v>25341.35</v>
      </c>
    </row>
    <row r="49" spans="1:20" ht="39.950000000000003" customHeight="1">
      <c r="A49" s="95" t="s">
        <v>101</v>
      </c>
      <c r="B49" s="94" t="s">
        <v>197</v>
      </c>
      <c r="C49" s="47">
        <v>0</v>
      </c>
      <c r="D49" s="47">
        <v>0</v>
      </c>
      <c r="E49" s="47">
        <v>0</v>
      </c>
      <c r="F49" s="47">
        <v>0</v>
      </c>
      <c r="G49" s="47">
        <v>0</v>
      </c>
      <c r="H49" s="47">
        <v>0</v>
      </c>
      <c r="I49" s="47">
        <v>0</v>
      </c>
      <c r="J49" s="47">
        <v>0</v>
      </c>
      <c r="K49" s="47">
        <v>0</v>
      </c>
      <c r="L49" s="47">
        <v>0</v>
      </c>
      <c r="M49" s="47">
        <v>919.77</v>
      </c>
      <c r="N49" s="47">
        <v>7209.58</v>
      </c>
      <c r="O49" s="47">
        <v>10333.27</v>
      </c>
      <c r="P49" s="47">
        <v>18635.580000000002</v>
      </c>
      <c r="Q49" s="47">
        <v>40595.019999999997</v>
      </c>
      <c r="R49" s="47">
        <v>55323.519999999997</v>
      </c>
      <c r="S49" s="47">
        <v>25987.72</v>
      </c>
    </row>
    <row r="50" spans="1:20" ht="39.950000000000003" customHeight="1">
      <c r="A50" s="99" t="s">
        <v>97</v>
      </c>
      <c r="B50" s="98" t="s">
        <v>179</v>
      </c>
      <c r="C50" s="47">
        <v>0</v>
      </c>
      <c r="D50" s="47">
        <v>0</v>
      </c>
      <c r="E50" s="47">
        <v>0</v>
      </c>
      <c r="F50" s="47">
        <v>0</v>
      </c>
      <c r="G50" s="47">
        <v>0</v>
      </c>
      <c r="H50" s="47">
        <v>0</v>
      </c>
      <c r="I50" s="47">
        <v>269941.49</v>
      </c>
      <c r="J50" s="47">
        <v>462476.72</v>
      </c>
      <c r="K50" s="47">
        <v>228409.82</v>
      </c>
      <c r="L50" s="47">
        <v>419945.58</v>
      </c>
      <c r="M50" s="47">
        <v>645296.11</v>
      </c>
      <c r="N50" s="47">
        <v>649007.44999999995</v>
      </c>
      <c r="O50" s="47">
        <v>624073.61</v>
      </c>
      <c r="P50" s="47">
        <v>514447.17</v>
      </c>
      <c r="Q50" s="47">
        <v>584736.27</v>
      </c>
      <c r="R50" s="47">
        <v>696171.25</v>
      </c>
      <c r="S50" s="47">
        <v>682244.04</v>
      </c>
    </row>
    <row r="51" spans="1:20" ht="39.950000000000003" customHeight="1">
      <c r="A51" s="99" t="s">
        <v>98</v>
      </c>
      <c r="B51" s="98" t="s">
        <v>178</v>
      </c>
      <c r="C51" s="47">
        <v>0</v>
      </c>
      <c r="D51" s="47">
        <v>0</v>
      </c>
      <c r="E51" s="47">
        <v>0</v>
      </c>
      <c r="F51" s="47">
        <v>0</v>
      </c>
      <c r="G51" s="47">
        <v>0</v>
      </c>
      <c r="H51" s="47">
        <v>0</v>
      </c>
      <c r="I51" s="47">
        <v>274462.07</v>
      </c>
      <c r="J51" s="47">
        <v>481560</v>
      </c>
      <c r="K51" s="47">
        <v>353050.11</v>
      </c>
      <c r="L51" s="47">
        <v>425102.69</v>
      </c>
      <c r="M51" s="47">
        <v>641077.49</v>
      </c>
      <c r="N51" s="47">
        <v>773565.08</v>
      </c>
      <c r="O51" s="47">
        <v>635030.07999999996</v>
      </c>
      <c r="P51" s="47">
        <v>512921.58</v>
      </c>
      <c r="Q51" s="47">
        <v>592579.07999999996</v>
      </c>
      <c r="R51" s="47">
        <v>686250.23</v>
      </c>
      <c r="S51" s="47">
        <v>683687.72</v>
      </c>
      <c r="T51" s="113"/>
    </row>
    <row r="52" spans="1:20"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20" ht="39.950000000000003" customHeight="1">
      <c r="A53" s="99" t="s">
        <v>148</v>
      </c>
      <c r="B53" s="98" t="s">
        <v>190</v>
      </c>
      <c r="C53" s="47">
        <v>0</v>
      </c>
      <c r="D53" s="47">
        <v>0</v>
      </c>
      <c r="E53" s="47">
        <v>0</v>
      </c>
      <c r="F53" s="47">
        <v>0</v>
      </c>
      <c r="G53" s="47">
        <v>0</v>
      </c>
      <c r="H53" s="47">
        <v>0</v>
      </c>
      <c r="I53" s="47">
        <v>896406.60000000009</v>
      </c>
      <c r="J53" s="47">
        <v>906382.92</v>
      </c>
      <c r="K53" s="47">
        <v>4584.72</v>
      </c>
      <c r="L53" s="47">
        <v>50063.28</v>
      </c>
      <c r="M53" s="47">
        <v>37829.519999999997</v>
      </c>
      <c r="N53" s="47">
        <v>19939.11</v>
      </c>
      <c r="O53" s="47">
        <v>799091.66</v>
      </c>
      <c r="P53" s="47">
        <v>43772.76</v>
      </c>
      <c r="Q53" s="47">
        <v>105987.24</v>
      </c>
      <c r="R53" s="47">
        <v>118591.32</v>
      </c>
      <c r="S53" s="47">
        <v>115611.16</v>
      </c>
    </row>
    <row r="54" spans="1:20" ht="39.950000000000003" customHeight="1">
      <c r="A54" s="97" t="s">
        <v>99</v>
      </c>
      <c r="B54" s="96" t="s">
        <v>191</v>
      </c>
      <c r="C54" s="47">
        <v>11855.36</v>
      </c>
      <c r="D54" s="47">
        <v>10843.77</v>
      </c>
      <c r="E54" s="47">
        <v>12602.39</v>
      </c>
      <c r="F54" s="47">
        <v>27810.639999999999</v>
      </c>
      <c r="G54" s="47">
        <v>48512.24</v>
      </c>
      <c r="H54" s="47">
        <v>64279.42</v>
      </c>
      <c r="I54" s="47">
        <v>27147.97</v>
      </c>
      <c r="J54" s="47">
        <v>98338.1</v>
      </c>
      <c r="K54" s="47">
        <v>197171.53</v>
      </c>
      <c r="L54" s="47">
        <v>255499.54</v>
      </c>
      <c r="M54" s="47">
        <v>281253.31</v>
      </c>
      <c r="N54" s="47">
        <v>300506.78000000003</v>
      </c>
      <c r="O54" s="47">
        <v>266588.46999999997</v>
      </c>
      <c r="P54" s="47">
        <v>350151.59</v>
      </c>
      <c r="Q54" s="47">
        <v>336033.09</v>
      </c>
      <c r="R54" s="47">
        <v>309920.68</v>
      </c>
      <c r="S54" s="47">
        <f>176209.41+1308.45</f>
        <v>177517.86000000002</v>
      </c>
    </row>
    <row r="55" spans="1:20" ht="39.950000000000003" customHeight="1">
      <c r="A55" s="97" t="s">
        <v>103</v>
      </c>
      <c r="B55" s="96" t="s">
        <v>192</v>
      </c>
      <c r="C55" s="47">
        <v>39599.980000000003</v>
      </c>
      <c r="D55" s="47">
        <v>21420.52</v>
      </c>
      <c r="E55" s="47">
        <v>6579.62</v>
      </c>
      <c r="F55" s="47">
        <v>5887.74</v>
      </c>
      <c r="G55" s="47">
        <v>20492.310000000001</v>
      </c>
      <c r="H55" s="47">
        <v>82088</v>
      </c>
      <c r="I55" s="47">
        <v>81409.11</v>
      </c>
      <c r="J55" s="47">
        <v>57099.6</v>
      </c>
      <c r="K55" s="47">
        <v>134510.43</v>
      </c>
      <c r="L55" s="47">
        <v>130779.42</v>
      </c>
      <c r="M55" s="47">
        <v>293170.90000000002</v>
      </c>
      <c r="N55" s="47">
        <v>256403.28</v>
      </c>
      <c r="O55" s="47">
        <v>280802.15999999997</v>
      </c>
      <c r="P55" s="47">
        <v>317471.87</v>
      </c>
      <c r="Q55" s="47">
        <v>278450.87</v>
      </c>
      <c r="R55" s="47">
        <v>333725.73</v>
      </c>
      <c r="S55" s="47">
        <v>346782.59</v>
      </c>
    </row>
    <row r="56" spans="1:20" ht="39.950000000000003" customHeight="1">
      <c r="A56" s="97" t="s">
        <v>145</v>
      </c>
      <c r="B56" s="96" t="s">
        <v>180</v>
      </c>
      <c r="C56" s="47">
        <v>471696.05</v>
      </c>
      <c r="D56" s="47">
        <v>407435.53</v>
      </c>
      <c r="E56" s="47">
        <v>334476.84999999998</v>
      </c>
      <c r="F56" s="47">
        <v>375019.76</v>
      </c>
      <c r="G56" s="47">
        <v>180913.24</v>
      </c>
      <c r="H56" s="47">
        <v>87780.71</v>
      </c>
      <c r="I56" s="47">
        <v>221592.05</v>
      </c>
      <c r="J56" s="47">
        <v>237793.96</v>
      </c>
      <c r="K56" s="47">
        <v>315132.99</v>
      </c>
      <c r="L56" s="47">
        <v>374064.39</v>
      </c>
      <c r="M56" s="47">
        <v>710937.79</v>
      </c>
      <c r="N56" s="47">
        <v>636620.76</v>
      </c>
      <c r="O56" s="47">
        <v>693500.04</v>
      </c>
      <c r="P56" s="47">
        <v>719231.52</v>
      </c>
      <c r="Q56" s="47">
        <v>570027.30000000005</v>
      </c>
      <c r="R56" s="47">
        <v>549269.57999999996</v>
      </c>
      <c r="S56" s="47">
        <v>847551.87</v>
      </c>
    </row>
    <row r="57" spans="1:20" ht="39.950000000000003" customHeight="1">
      <c r="A57" s="97" t="s">
        <v>146</v>
      </c>
      <c r="B57" s="96" t="s">
        <v>181</v>
      </c>
      <c r="C57" s="47"/>
      <c r="D57" s="47">
        <v>360488.95</v>
      </c>
      <c r="E57" s="47">
        <v>332118.53999999998</v>
      </c>
      <c r="F57" s="47">
        <v>367674.78</v>
      </c>
      <c r="G57" s="47">
        <v>249067.39</v>
      </c>
      <c r="H57" s="47">
        <v>97240.34</v>
      </c>
      <c r="I57" s="47">
        <v>108304.09</v>
      </c>
      <c r="J57" s="47">
        <v>258578.28</v>
      </c>
      <c r="K57" s="47">
        <v>242816.47</v>
      </c>
      <c r="L57" s="47">
        <v>366985.56</v>
      </c>
      <c r="M57" s="47">
        <v>731672.46</v>
      </c>
      <c r="N57" s="47">
        <v>729819.79</v>
      </c>
      <c r="O57" s="47">
        <v>677833.38</v>
      </c>
      <c r="P57" s="47">
        <v>686778.97</v>
      </c>
      <c r="Q57" s="47">
        <v>524411.24</v>
      </c>
      <c r="R57" s="47">
        <v>611608.65</v>
      </c>
      <c r="S57" s="47">
        <v>848022.9</v>
      </c>
    </row>
    <row r="58" spans="1:20"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20"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20" ht="39.950000000000003" customHeight="1">
      <c r="A60" s="100" t="s">
        <v>151</v>
      </c>
      <c r="B60" s="101" t="s">
        <v>182</v>
      </c>
      <c r="C60" s="47">
        <v>0</v>
      </c>
      <c r="D60" s="47">
        <v>0</v>
      </c>
      <c r="E60" s="47">
        <v>0</v>
      </c>
      <c r="F60" s="47">
        <v>0</v>
      </c>
      <c r="G60" s="47">
        <v>0</v>
      </c>
      <c r="H60" s="47">
        <v>0</v>
      </c>
      <c r="I60" s="47">
        <v>0</v>
      </c>
      <c r="J60" s="47">
        <v>487500</v>
      </c>
      <c r="K60" s="47">
        <v>434203.04</v>
      </c>
      <c r="L60" s="47">
        <v>-27003.06</v>
      </c>
      <c r="M60" s="47">
        <v>96237.19</v>
      </c>
      <c r="N60" s="47">
        <v>-10908.28</v>
      </c>
      <c r="O60" s="47">
        <v>146723.72</v>
      </c>
      <c r="P60" s="47">
        <v>1068126.01</v>
      </c>
      <c r="Q60" s="47">
        <v>963260.6</v>
      </c>
      <c r="R60" s="47">
        <v>946795.54</v>
      </c>
      <c r="S60" s="47">
        <v>940205.34</v>
      </c>
    </row>
    <row r="61" spans="1:20" ht="39.950000000000003" customHeight="1">
      <c r="A61" s="100" t="s">
        <v>152</v>
      </c>
      <c r="B61" s="101" t="s">
        <v>185</v>
      </c>
      <c r="C61" s="47">
        <v>0</v>
      </c>
      <c r="D61" s="47">
        <v>0</v>
      </c>
      <c r="E61" s="47">
        <v>0</v>
      </c>
      <c r="F61" s="47">
        <v>0</v>
      </c>
      <c r="G61" s="47">
        <v>0</v>
      </c>
      <c r="H61" s="47">
        <v>0</v>
      </c>
      <c r="I61" s="47">
        <v>0</v>
      </c>
      <c r="J61" s="47">
        <v>458540.84</v>
      </c>
      <c r="K61" s="47">
        <v>342282.12</v>
      </c>
      <c r="L61" s="47">
        <v>-564.96</v>
      </c>
      <c r="M61" s="47">
        <v>100239.55</v>
      </c>
      <c r="N61" s="47">
        <v>12712.42</v>
      </c>
      <c r="O61" s="47">
        <v>122141.98</v>
      </c>
      <c r="P61" s="47">
        <v>1017440.96</v>
      </c>
      <c r="Q61" s="47">
        <v>964220.63</v>
      </c>
      <c r="R61" s="47">
        <v>951379.13</v>
      </c>
      <c r="S61" s="47">
        <v>940518.18</v>
      </c>
    </row>
    <row r="62" spans="1:20"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20"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20" ht="39.950000000000003" customHeight="1">
      <c r="A64" s="102" t="s">
        <v>155</v>
      </c>
      <c r="B64" s="103" t="s">
        <v>183</v>
      </c>
      <c r="C64" s="47">
        <v>0</v>
      </c>
      <c r="D64" s="47">
        <v>0</v>
      </c>
      <c r="E64" s="47">
        <v>0</v>
      </c>
      <c r="F64" s="47">
        <v>0</v>
      </c>
      <c r="G64" s="47">
        <v>0</v>
      </c>
      <c r="H64" s="47">
        <v>0</v>
      </c>
      <c r="I64" s="47">
        <v>0</v>
      </c>
      <c r="J64" s="47">
        <v>0</v>
      </c>
      <c r="K64" s="47">
        <v>26310</v>
      </c>
      <c r="L64" s="47">
        <v>17902.36</v>
      </c>
      <c r="M64" s="47">
        <v>0</v>
      </c>
      <c r="N64" s="47">
        <v>17550</v>
      </c>
      <c r="O64" s="47">
        <v>31998.67</v>
      </c>
      <c r="P64" s="47">
        <f>10180.84+3667.5</f>
        <v>13848.34</v>
      </c>
      <c r="Q64" s="47">
        <v>18237.439999999999</v>
      </c>
      <c r="R64" s="47">
        <v>24320.97</v>
      </c>
      <c r="S64" s="47">
        <v>7803.94</v>
      </c>
    </row>
    <row r="65" spans="1:19" ht="39.950000000000003" customHeight="1">
      <c r="A65" s="102" t="s">
        <v>156</v>
      </c>
      <c r="B65" s="103" t="s">
        <v>184</v>
      </c>
      <c r="C65" s="47">
        <v>0</v>
      </c>
      <c r="D65" s="47">
        <v>0</v>
      </c>
      <c r="E65" s="47">
        <v>0</v>
      </c>
      <c r="F65" s="47">
        <v>0</v>
      </c>
      <c r="G65" s="47">
        <v>0</v>
      </c>
      <c r="H65" s="47">
        <v>0</v>
      </c>
      <c r="I65" s="47">
        <v>0</v>
      </c>
      <c r="J65" s="47">
        <v>0</v>
      </c>
      <c r="K65" s="47">
        <f>7929.27+641.56+12893.13</f>
        <v>21463.96</v>
      </c>
      <c r="L65" s="47">
        <v>17880.79</v>
      </c>
      <c r="M65" s="47">
        <v>5.75</v>
      </c>
      <c r="N65" s="47">
        <v>17559.75</v>
      </c>
      <c r="O65" s="47">
        <v>31584.85</v>
      </c>
      <c r="P65" s="47">
        <v>13926.79</v>
      </c>
      <c r="Q65" s="47">
        <v>18275.71</v>
      </c>
      <c r="R65" s="47">
        <v>24383.94</v>
      </c>
      <c r="S65" s="47">
        <v>7650.57</v>
      </c>
    </row>
    <row r="67" spans="1:19">
      <c r="C67" s="108"/>
      <c r="D67" s="108"/>
      <c r="E67" s="108"/>
      <c r="F67" s="108"/>
      <c r="G67" s="108"/>
      <c r="H67" s="108"/>
      <c r="I67" s="108"/>
      <c r="J67" s="108"/>
      <c r="K67" s="108"/>
      <c r="L67" s="108"/>
      <c r="M67" s="108"/>
      <c r="N67" s="108"/>
      <c r="O67" s="108"/>
      <c r="P67" s="108"/>
      <c r="Q67" s="108"/>
      <c r="R67" s="108"/>
      <c r="S67" s="108"/>
    </row>
    <row r="68" spans="1:19">
      <c r="R68" s="108"/>
    </row>
    <row r="69" spans="1:19">
      <c r="C69" s="108"/>
      <c r="D69" s="108"/>
      <c r="E69" s="108"/>
      <c r="F69" s="108"/>
      <c r="G69" s="108"/>
      <c r="H69" s="108"/>
      <c r="I69" s="108"/>
      <c r="J69" s="108"/>
      <c r="K69" s="108"/>
      <c r="L69" s="108"/>
      <c r="M69" s="108"/>
      <c r="N69" s="108"/>
      <c r="O69" s="108"/>
      <c r="P69" s="108"/>
      <c r="Q69" s="108"/>
      <c r="R69" s="108"/>
      <c r="S69" s="108"/>
    </row>
    <row r="70" spans="1:19">
      <c r="C70" s="108"/>
      <c r="D70" s="108"/>
      <c r="E70" s="108"/>
      <c r="F70" s="108"/>
      <c r="G70" s="108"/>
      <c r="H70" s="108"/>
      <c r="I70" s="108"/>
      <c r="J70" s="108"/>
      <c r="K70" s="108"/>
      <c r="L70" s="108"/>
      <c r="M70" s="108"/>
      <c r="N70" s="108"/>
      <c r="O70" s="108"/>
      <c r="P70" s="108"/>
      <c r="Q70" s="108"/>
      <c r="R70" s="108"/>
    </row>
    <row r="71" spans="1:19">
      <c r="O71" s="108"/>
      <c r="P71" s="108"/>
      <c r="Q71" s="108"/>
      <c r="R71" s="108"/>
      <c r="S71" s="108"/>
    </row>
    <row r="72" spans="1:19">
      <c r="O72" s="111"/>
      <c r="P72" s="111"/>
      <c r="Q72" s="111"/>
      <c r="R72" s="111"/>
      <c r="S72" s="111"/>
    </row>
  </sheetData>
  <pageMargins left="0.7" right="0.7" top="0.78740157499999996" bottom="0.78740157499999996" header="0.3" footer="0.3"/>
  <pageSetup paperSize="9" scale="2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32"/>
  <sheetViews>
    <sheetView showGridLines="0" zoomScale="70" zoomScaleNormal="70" workbookViewId="0">
      <pane ySplit="2" topLeftCell="A405" activePane="bottomLeft" state="frozen"/>
      <selection activeCell="A3293" sqref="A3293"/>
      <selection pane="bottomLeft" activeCell="I3731" sqref="I373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39942</v>
      </c>
      <c r="S4" s="34">
        <v>39942</v>
      </c>
    </row>
    <row r="5" spans="1:19">
      <c r="B5" s="5">
        <v>2020</v>
      </c>
      <c r="C5" s="33"/>
      <c r="D5" s="33"/>
      <c r="E5" s="33"/>
      <c r="F5" s="33"/>
      <c r="G5" s="33"/>
      <c r="H5" s="33"/>
      <c r="I5" s="33"/>
      <c r="J5" s="33"/>
      <c r="K5" s="33"/>
      <c r="L5" s="33"/>
      <c r="M5" s="33"/>
      <c r="N5" s="33"/>
      <c r="O5" s="33"/>
      <c r="P5" s="33"/>
      <c r="Q5" s="34">
        <v>19881</v>
      </c>
      <c r="R5" s="34">
        <v>19881</v>
      </c>
      <c r="S5" s="34">
        <v>19881</v>
      </c>
    </row>
    <row r="6" spans="1:19">
      <c r="B6" s="5">
        <v>2019</v>
      </c>
      <c r="C6" s="33"/>
      <c r="D6" s="33"/>
      <c r="E6" s="33"/>
      <c r="F6" s="33"/>
      <c r="G6" s="33"/>
      <c r="H6" s="33"/>
      <c r="I6" s="33"/>
      <c r="J6" s="33"/>
      <c r="K6" s="33"/>
      <c r="L6" s="33"/>
      <c r="M6" s="33"/>
      <c r="N6" s="33"/>
      <c r="O6" s="33"/>
      <c r="P6" s="34">
        <f>1098+959.83</f>
        <v>2057.83</v>
      </c>
      <c r="Q6" s="34">
        <f t="shared" ref="Q6:S6" si="0">1098+959.83</f>
        <v>2057.83</v>
      </c>
      <c r="R6" s="34">
        <f t="shared" si="0"/>
        <v>2057.83</v>
      </c>
      <c r="S6" s="34">
        <f t="shared" si="0"/>
        <v>2057.83</v>
      </c>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v>91500.18</v>
      </c>
      <c r="O8" s="34">
        <v>91500.18</v>
      </c>
      <c r="P8" s="34">
        <v>91500.18</v>
      </c>
      <c r="Q8" s="34">
        <v>91500.18</v>
      </c>
      <c r="R8" s="34">
        <v>91500.18</v>
      </c>
      <c r="S8" s="34">
        <v>91500.18</v>
      </c>
    </row>
    <row r="9" spans="1:19">
      <c r="B9" s="5">
        <v>2016</v>
      </c>
      <c r="C9" s="33"/>
      <c r="D9" s="33"/>
      <c r="E9" s="33"/>
      <c r="F9" s="33"/>
      <c r="G9" s="33"/>
      <c r="H9" s="33"/>
      <c r="I9" s="33"/>
      <c r="J9" s="33"/>
      <c r="K9" s="33"/>
      <c r="L9" s="33"/>
      <c r="M9" s="34">
        <v>1862</v>
      </c>
      <c r="N9" s="34">
        <v>1862</v>
      </c>
      <c r="O9" s="34">
        <v>1862</v>
      </c>
      <c r="P9" s="34">
        <v>1862</v>
      </c>
      <c r="Q9" s="34">
        <v>1862</v>
      </c>
      <c r="R9" s="34">
        <v>1862</v>
      </c>
      <c r="S9" s="34">
        <v>1862</v>
      </c>
    </row>
    <row r="10" spans="1:19">
      <c r="B10" s="5">
        <v>2015</v>
      </c>
      <c r="C10" s="33"/>
      <c r="D10" s="33"/>
      <c r="E10" s="33"/>
      <c r="F10" s="33"/>
      <c r="G10" s="33"/>
      <c r="H10" s="33"/>
      <c r="I10" s="33"/>
      <c r="J10" s="33"/>
      <c r="K10" s="33"/>
      <c r="L10" s="34">
        <v>2529</v>
      </c>
      <c r="M10" s="34">
        <v>2529</v>
      </c>
      <c r="N10" s="34">
        <v>2529</v>
      </c>
      <c r="O10" s="34">
        <v>2529</v>
      </c>
      <c r="P10" s="34">
        <v>2529</v>
      </c>
      <c r="Q10" s="34">
        <v>2529</v>
      </c>
      <c r="R10" s="34">
        <v>2529</v>
      </c>
      <c r="S10" s="34">
        <v>2529</v>
      </c>
    </row>
    <row r="11" spans="1:19">
      <c r="B11" s="5">
        <v>2014</v>
      </c>
      <c r="C11" s="33"/>
      <c r="D11" s="33"/>
      <c r="E11" s="33"/>
      <c r="F11" s="33"/>
      <c r="G11" s="33"/>
      <c r="H11" s="33"/>
      <c r="I11" s="33"/>
      <c r="J11" s="33"/>
      <c r="K11" s="34">
        <v>454.56</v>
      </c>
      <c r="L11" s="34">
        <v>454.56</v>
      </c>
      <c r="M11" s="34">
        <v>454.56</v>
      </c>
      <c r="N11" s="34">
        <v>454.56</v>
      </c>
      <c r="O11" s="34">
        <v>454.56</v>
      </c>
      <c r="P11" s="34">
        <v>454.56</v>
      </c>
      <c r="Q11" s="34">
        <v>454.56</v>
      </c>
      <c r="R11" s="34">
        <v>454.56</v>
      </c>
      <c r="S11" s="34">
        <v>454.56</v>
      </c>
    </row>
    <row r="12" spans="1:19">
      <c r="B12" s="5">
        <v>2013</v>
      </c>
      <c r="C12" s="33"/>
      <c r="D12" s="33"/>
      <c r="E12" s="33"/>
      <c r="F12" s="33"/>
      <c r="G12" s="33"/>
      <c r="H12" s="33"/>
      <c r="I12" s="33"/>
      <c r="J12" s="34">
        <v>2559</v>
      </c>
      <c r="K12" s="34">
        <v>2559</v>
      </c>
      <c r="L12" s="34">
        <v>2559</v>
      </c>
      <c r="M12" s="34">
        <v>2559</v>
      </c>
      <c r="N12" s="34">
        <v>2559</v>
      </c>
      <c r="O12" s="34">
        <v>2559</v>
      </c>
      <c r="P12" s="34">
        <v>2559</v>
      </c>
      <c r="Q12" s="34">
        <v>2559</v>
      </c>
      <c r="R12" s="34">
        <v>2559</v>
      </c>
      <c r="S12" s="34">
        <v>2559</v>
      </c>
    </row>
    <row r="13" spans="1:19">
      <c r="B13" s="5">
        <v>2012</v>
      </c>
      <c r="C13" s="33"/>
      <c r="D13" s="33"/>
      <c r="E13" s="33"/>
      <c r="F13" s="33"/>
      <c r="G13" s="33"/>
      <c r="H13" s="33"/>
      <c r="I13" s="34">
        <v>1593.15</v>
      </c>
      <c r="J13" s="34">
        <v>1593.15</v>
      </c>
      <c r="K13" s="34">
        <v>1593.15</v>
      </c>
      <c r="L13" s="34">
        <v>1593.15</v>
      </c>
      <c r="M13" s="34">
        <v>1593.15</v>
      </c>
      <c r="N13" s="34">
        <v>1593.15</v>
      </c>
      <c r="O13" s="34">
        <v>1593.15</v>
      </c>
      <c r="P13" s="34">
        <v>1593.15</v>
      </c>
      <c r="Q13" s="34">
        <v>1593.15</v>
      </c>
      <c r="R13" s="34">
        <v>1593.15</v>
      </c>
      <c r="S13" s="34">
        <v>1593.15</v>
      </c>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54474</v>
      </c>
      <c r="G16" s="34">
        <v>54474</v>
      </c>
      <c r="H16" s="34">
        <v>54474</v>
      </c>
      <c r="I16" s="34">
        <v>54474</v>
      </c>
      <c r="J16" s="34">
        <v>54474</v>
      </c>
      <c r="K16" s="34">
        <v>54474</v>
      </c>
      <c r="L16" s="34">
        <v>54474</v>
      </c>
      <c r="M16" s="34">
        <v>54474</v>
      </c>
      <c r="N16" s="34">
        <v>54474</v>
      </c>
      <c r="O16" s="34">
        <v>54474</v>
      </c>
      <c r="P16" s="34">
        <v>54474</v>
      </c>
      <c r="Q16" s="34">
        <v>54474</v>
      </c>
      <c r="R16" s="34">
        <v>54474</v>
      </c>
      <c r="S16" s="34">
        <v>54474</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f>2587.4+19091+5229</f>
        <v>26907.4</v>
      </c>
      <c r="D19" s="34">
        <f t="shared" ref="D19:S19" si="1">2587.4+19091+5229</f>
        <v>26907.4</v>
      </c>
      <c r="E19" s="34">
        <f t="shared" si="1"/>
        <v>26907.4</v>
      </c>
      <c r="F19" s="34">
        <f t="shared" si="1"/>
        <v>26907.4</v>
      </c>
      <c r="G19" s="34">
        <f t="shared" si="1"/>
        <v>26907.4</v>
      </c>
      <c r="H19" s="34">
        <f t="shared" si="1"/>
        <v>26907.4</v>
      </c>
      <c r="I19" s="34">
        <f t="shared" si="1"/>
        <v>26907.4</v>
      </c>
      <c r="J19" s="34">
        <f t="shared" si="1"/>
        <v>26907.4</v>
      </c>
      <c r="K19" s="34">
        <f t="shared" si="1"/>
        <v>26907.4</v>
      </c>
      <c r="L19" s="34">
        <f t="shared" si="1"/>
        <v>26907.4</v>
      </c>
      <c r="M19" s="34">
        <f t="shared" si="1"/>
        <v>26907.4</v>
      </c>
      <c r="N19" s="34">
        <f t="shared" si="1"/>
        <v>26907.4</v>
      </c>
      <c r="O19" s="34">
        <f t="shared" si="1"/>
        <v>26907.4</v>
      </c>
      <c r="P19" s="34">
        <f t="shared" si="1"/>
        <v>26907.4</v>
      </c>
      <c r="Q19" s="34">
        <f t="shared" si="1"/>
        <v>26907.4</v>
      </c>
      <c r="R19" s="34">
        <f t="shared" si="1"/>
        <v>26907.4</v>
      </c>
      <c r="S19" s="34">
        <f t="shared" si="1"/>
        <v>26907.4</v>
      </c>
    </row>
    <row r="20" spans="2:19">
      <c r="B20" s="5">
        <v>2005</v>
      </c>
      <c r="C20" s="34">
        <v>83000.124259999997</v>
      </c>
      <c r="D20" s="34">
        <v>83001.124259999997</v>
      </c>
      <c r="E20" s="34">
        <v>83002.124259999997</v>
      </c>
      <c r="F20" s="34">
        <v>83003.124259999997</v>
      </c>
      <c r="G20" s="34">
        <v>83004.124259999997</v>
      </c>
      <c r="H20" s="34">
        <v>83005.124259999997</v>
      </c>
      <c r="I20" s="34">
        <v>83006.124259999997</v>
      </c>
      <c r="J20" s="34">
        <v>83007.124259999997</v>
      </c>
      <c r="K20" s="34">
        <v>83008.124259999997</v>
      </c>
      <c r="L20" s="34">
        <v>83009.124259999997</v>
      </c>
      <c r="M20" s="34">
        <v>83010.124259999997</v>
      </c>
      <c r="N20" s="34">
        <v>83011.124259999997</v>
      </c>
      <c r="O20" s="34">
        <v>83012.124259999997</v>
      </c>
      <c r="P20" s="34">
        <v>83013.124259999997</v>
      </c>
      <c r="Q20" s="34">
        <v>83014.124259999997</v>
      </c>
      <c r="R20" s="34">
        <v>83015.124259999997</v>
      </c>
      <c r="S20" s="34">
        <v>83015.124259999997</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37202.43</v>
      </c>
      <c r="D24" s="34">
        <v>37202.43</v>
      </c>
      <c r="E24" s="34">
        <v>37202.43</v>
      </c>
      <c r="F24" s="34">
        <v>37202.43</v>
      </c>
      <c r="G24" s="34">
        <v>37202.43</v>
      </c>
      <c r="H24" s="34">
        <v>37202.43</v>
      </c>
      <c r="I24" s="34">
        <v>37202.43</v>
      </c>
      <c r="J24" s="34">
        <v>37202.43</v>
      </c>
      <c r="K24" s="34">
        <v>37202.43</v>
      </c>
      <c r="L24" s="34">
        <v>37202.43</v>
      </c>
      <c r="M24" s="34">
        <v>37202.43</v>
      </c>
      <c r="N24" s="34">
        <v>37202.43</v>
      </c>
      <c r="O24" s="34">
        <v>37202.43</v>
      </c>
      <c r="P24" s="34">
        <v>37202.43</v>
      </c>
      <c r="Q24" s="34">
        <v>37202.43</v>
      </c>
      <c r="R24" s="34">
        <v>37202.43</v>
      </c>
      <c r="S24" s="34">
        <v>37202.43</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v>46388.07</v>
      </c>
      <c r="D52" s="34">
        <v>46388.07</v>
      </c>
      <c r="E52" s="34">
        <v>46388.07</v>
      </c>
      <c r="F52" s="34">
        <v>46388.07</v>
      </c>
      <c r="G52" s="34">
        <v>46388.07</v>
      </c>
      <c r="H52" s="34">
        <v>46388.07</v>
      </c>
      <c r="I52" s="34">
        <v>46388.07</v>
      </c>
      <c r="J52" s="34">
        <v>46388.07</v>
      </c>
      <c r="K52" s="34">
        <v>46388.07</v>
      </c>
      <c r="L52" s="34">
        <v>46388.07</v>
      </c>
      <c r="M52" s="34">
        <v>46388.07</v>
      </c>
      <c r="N52" s="34">
        <v>46388.07</v>
      </c>
      <c r="O52" s="34">
        <v>46388.07</v>
      </c>
      <c r="P52" s="34">
        <v>46388.07</v>
      </c>
      <c r="Q52" s="34">
        <v>46388.07</v>
      </c>
      <c r="R52" s="34">
        <v>46388.07</v>
      </c>
      <c r="S52" s="34">
        <v>46388.07</v>
      </c>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v>226308.99</v>
      </c>
      <c r="D74" s="34">
        <v>226308.99</v>
      </c>
      <c r="E74" s="34">
        <v>226308.99</v>
      </c>
      <c r="F74" s="34">
        <v>226308.99</v>
      </c>
      <c r="G74" s="34">
        <v>226308.99</v>
      </c>
      <c r="H74" s="34">
        <v>226308.99</v>
      </c>
      <c r="I74" s="34">
        <v>226308.99</v>
      </c>
      <c r="J74" s="34">
        <v>226308.99</v>
      </c>
      <c r="K74" s="34">
        <v>226308.99</v>
      </c>
      <c r="L74" s="34">
        <v>226308.99</v>
      </c>
      <c r="M74" s="34">
        <v>226308.99</v>
      </c>
      <c r="N74" s="34">
        <v>226308.99</v>
      </c>
      <c r="O74" s="34">
        <v>226308.99</v>
      </c>
      <c r="P74" s="34">
        <v>226308.99</v>
      </c>
      <c r="Q74" s="34">
        <v>226308.99</v>
      </c>
      <c r="R74" s="34">
        <v>226308.99</v>
      </c>
      <c r="S74" s="34">
        <v>226308.99</v>
      </c>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419807.01425999997</v>
      </c>
      <c r="D96" s="7">
        <f>SUM(D18:D95)</f>
        <v>419808.01425999997</v>
      </c>
      <c r="E96" s="7">
        <f>SUM(E17:E95)</f>
        <v>419809.01425999997</v>
      </c>
      <c r="F96" s="7">
        <f>SUM(F16:F95)</f>
        <v>474284.01425999997</v>
      </c>
      <c r="G96" s="7">
        <f>SUM(G15:G95)</f>
        <v>474285.01425999997</v>
      </c>
      <c r="H96" s="7">
        <f>SUM(H9:H95)</f>
        <v>474286.01425999997</v>
      </c>
      <c r="I96" s="7">
        <f>SUM(I9:I95)</f>
        <v>475880.16425999999</v>
      </c>
      <c r="J96" s="7">
        <f t="shared" ref="J96:L96" si="2">SUM(J9:J95)</f>
        <v>478440.16425999999</v>
      </c>
      <c r="K96" s="7">
        <f>SUM(K9:K95)</f>
        <v>478895.72425999999</v>
      </c>
      <c r="L96" s="7">
        <f t="shared" si="2"/>
        <v>481425.72425999999</v>
      </c>
      <c r="M96" s="7">
        <f>SUM(M9:M95)</f>
        <v>483288.72425999999</v>
      </c>
      <c r="N96" s="10">
        <f>SUM(N5:N95)</f>
        <v>574789.90425999998</v>
      </c>
      <c r="O96" s="10">
        <f>SUM(O5:O95)</f>
        <v>574790.90425999998</v>
      </c>
      <c r="P96" s="10">
        <f>SUM(P5:P95)</f>
        <v>576849.73425999994</v>
      </c>
      <c r="Q96" s="10">
        <f>SUM(Q5:Q95)</f>
        <v>596731.73425999994</v>
      </c>
      <c r="R96" s="10">
        <f>SUM(R3:R95)</f>
        <v>636674.73426000006</v>
      </c>
      <c r="S96" s="10">
        <f>SUM(S3:S95)</f>
        <v>636674.73426000006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271.89</v>
      </c>
      <c r="P102" s="34">
        <v>271.89</v>
      </c>
      <c r="Q102" s="34">
        <v>271.89</v>
      </c>
      <c r="R102" s="34">
        <v>271.89</v>
      </c>
      <c r="S102" s="34">
        <v>271.89</v>
      </c>
    </row>
    <row r="103" spans="1:19">
      <c r="A103" s="35"/>
      <c r="B103" s="5">
        <v>2017</v>
      </c>
      <c r="C103" s="33"/>
      <c r="D103" s="33"/>
      <c r="E103" s="33"/>
      <c r="F103" s="33"/>
      <c r="G103" s="33"/>
      <c r="H103" s="33"/>
      <c r="I103" s="33"/>
      <c r="J103" s="33"/>
      <c r="K103" s="33"/>
      <c r="L103" s="33"/>
      <c r="M103" s="33"/>
      <c r="N103" s="34">
        <f>3189.50488695858</f>
        <v>3189.5048869585798</v>
      </c>
      <c r="O103" s="34">
        <f t="shared" ref="O103:S103" si="3">3189.50488695858</f>
        <v>3189.5048869585798</v>
      </c>
      <c r="P103" s="34">
        <f t="shared" si="3"/>
        <v>3189.5048869585798</v>
      </c>
      <c r="Q103" s="34">
        <f t="shared" si="3"/>
        <v>3189.5048869585798</v>
      </c>
      <c r="R103" s="34">
        <f t="shared" si="3"/>
        <v>3189.5048869585798</v>
      </c>
      <c r="S103" s="34">
        <f t="shared" si="3"/>
        <v>3189.5048869585798</v>
      </c>
    </row>
    <row r="104" spans="1:19">
      <c r="B104" s="5">
        <v>2016</v>
      </c>
      <c r="C104" s="33"/>
      <c r="D104" s="33"/>
      <c r="E104" s="33"/>
      <c r="F104" s="33"/>
      <c r="G104" s="33"/>
      <c r="H104" s="33"/>
      <c r="I104" s="33"/>
      <c r="J104" s="33"/>
      <c r="K104" s="33"/>
      <c r="L104" s="33"/>
      <c r="M104" s="34">
        <v>923.52</v>
      </c>
      <c r="N104" s="34">
        <v>923.52</v>
      </c>
      <c r="O104" s="34">
        <v>923.52</v>
      </c>
      <c r="P104" s="34">
        <v>923.52</v>
      </c>
      <c r="Q104" s="34">
        <v>923.52</v>
      </c>
      <c r="R104" s="34">
        <v>923.52</v>
      </c>
      <c r="S104" s="34">
        <v>923.52</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2168.65</v>
      </c>
      <c r="L106" s="34">
        <v>2168.65</v>
      </c>
      <c r="M106" s="34">
        <v>2168.65</v>
      </c>
      <c r="N106" s="34">
        <v>2168.65</v>
      </c>
      <c r="O106" s="34">
        <v>2168.65</v>
      </c>
      <c r="P106" s="34">
        <v>2168.65</v>
      </c>
      <c r="Q106" s="34">
        <v>2168.65</v>
      </c>
      <c r="R106" s="34">
        <v>2168.65</v>
      </c>
      <c r="S106" s="34">
        <v>2168.65</v>
      </c>
    </row>
    <row r="107" spans="1:19">
      <c r="B107" s="5">
        <v>2013</v>
      </c>
      <c r="C107" s="33"/>
      <c r="D107" s="33"/>
      <c r="E107" s="33"/>
      <c r="F107" s="33"/>
      <c r="G107" s="33"/>
      <c r="H107" s="33"/>
      <c r="I107" s="33"/>
      <c r="J107" s="34">
        <v>38006.94</v>
      </c>
      <c r="K107" s="34">
        <v>38006.94</v>
      </c>
      <c r="L107" s="34">
        <v>38006.94</v>
      </c>
      <c r="M107" s="34">
        <v>38006.94</v>
      </c>
      <c r="N107" s="34">
        <v>38006.94</v>
      </c>
      <c r="O107" s="34">
        <v>38006.94</v>
      </c>
      <c r="P107" s="34">
        <v>38006.94</v>
      </c>
      <c r="Q107" s="34">
        <v>38006.94</v>
      </c>
      <c r="R107" s="34">
        <v>38006.94</v>
      </c>
      <c r="S107" s="34">
        <v>38006.94</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20786</v>
      </c>
      <c r="I109" s="34">
        <v>20786</v>
      </c>
      <c r="J109" s="34">
        <v>20786</v>
      </c>
      <c r="K109" s="34">
        <v>20786</v>
      </c>
      <c r="L109" s="34">
        <v>20786</v>
      </c>
      <c r="M109" s="34">
        <v>20786</v>
      </c>
      <c r="N109" s="34">
        <v>20786</v>
      </c>
      <c r="O109" s="34">
        <v>20786</v>
      </c>
      <c r="P109" s="34">
        <v>20786</v>
      </c>
      <c r="Q109" s="34">
        <v>20786</v>
      </c>
      <c r="R109" s="34">
        <v>20786</v>
      </c>
      <c r="S109" s="34">
        <v>20786</v>
      </c>
    </row>
    <row r="110" spans="1:19">
      <c r="B110" s="5">
        <v>2010</v>
      </c>
      <c r="C110" s="33"/>
      <c r="D110" s="33"/>
      <c r="E110" s="33"/>
      <c r="F110" s="33"/>
      <c r="G110" s="34">
        <v>25301</v>
      </c>
      <c r="H110" s="34">
        <v>25301</v>
      </c>
      <c r="I110" s="34">
        <v>25301</v>
      </c>
      <c r="J110" s="34">
        <v>25301</v>
      </c>
      <c r="K110" s="34">
        <v>25301</v>
      </c>
      <c r="L110" s="34">
        <v>25301</v>
      </c>
      <c r="M110" s="34">
        <v>25301</v>
      </c>
      <c r="N110" s="34">
        <v>25301</v>
      </c>
      <c r="O110" s="34">
        <v>25301</v>
      </c>
      <c r="P110" s="34">
        <v>25301</v>
      </c>
      <c r="Q110" s="34">
        <v>25301</v>
      </c>
      <c r="R110" s="34">
        <v>25301</v>
      </c>
      <c r="S110" s="34">
        <v>25301</v>
      </c>
    </row>
    <row r="111" spans="1:19">
      <c r="B111" s="5">
        <v>2009</v>
      </c>
      <c r="C111" s="33"/>
      <c r="D111" s="33"/>
      <c r="E111" s="33"/>
      <c r="F111" s="34">
        <v>59297</v>
      </c>
      <c r="G111" s="34">
        <v>59297</v>
      </c>
      <c r="H111" s="34">
        <v>59297</v>
      </c>
      <c r="I111" s="34">
        <v>59297</v>
      </c>
      <c r="J111" s="34">
        <v>59297</v>
      </c>
      <c r="K111" s="34">
        <v>59297</v>
      </c>
      <c r="L111" s="34">
        <v>59297</v>
      </c>
      <c r="M111" s="34">
        <v>59297</v>
      </c>
      <c r="N111" s="34">
        <v>59297</v>
      </c>
      <c r="O111" s="34">
        <v>59297</v>
      </c>
      <c r="P111" s="34">
        <v>59297</v>
      </c>
      <c r="Q111" s="34">
        <v>59297</v>
      </c>
      <c r="R111" s="34">
        <v>59297</v>
      </c>
      <c r="S111" s="34">
        <v>59297</v>
      </c>
    </row>
    <row r="112" spans="1:19">
      <c r="B112" s="5">
        <v>2008</v>
      </c>
      <c r="C112" s="33"/>
      <c r="D112" s="33"/>
      <c r="E112" s="34">
        <v>4920</v>
      </c>
      <c r="F112" s="34">
        <v>4920</v>
      </c>
      <c r="G112" s="34">
        <v>4920</v>
      </c>
      <c r="H112" s="34">
        <v>4920</v>
      </c>
      <c r="I112" s="34">
        <v>4920</v>
      </c>
      <c r="J112" s="34">
        <v>4920</v>
      </c>
      <c r="K112" s="34">
        <v>4920</v>
      </c>
      <c r="L112" s="34">
        <v>4920</v>
      </c>
      <c r="M112" s="34">
        <v>4920</v>
      </c>
      <c r="N112" s="34">
        <v>4920</v>
      </c>
      <c r="O112" s="34">
        <v>4920</v>
      </c>
      <c r="P112" s="34">
        <v>4920</v>
      </c>
      <c r="Q112" s="34">
        <v>4920</v>
      </c>
      <c r="R112" s="34">
        <v>4920</v>
      </c>
      <c r="S112" s="34">
        <v>4920</v>
      </c>
    </row>
    <row r="113" spans="2:19">
      <c r="B113" s="5">
        <v>2007</v>
      </c>
      <c r="C113" s="33"/>
      <c r="D113" s="34">
        <v>1459</v>
      </c>
      <c r="E113" s="34">
        <v>1459</v>
      </c>
      <c r="F113" s="34">
        <v>1459</v>
      </c>
      <c r="G113" s="34">
        <v>1459</v>
      </c>
      <c r="H113" s="34">
        <v>1459</v>
      </c>
      <c r="I113" s="34">
        <v>1459</v>
      </c>
      <c r="J113" s="34">
        <v>1459</v>
      </c>
      <c r="K113" s="34">
        <v>1459</v>
      </c>
      <c r="L113" s="34">
        <v>1459</v>
      </c>
      <c r="M113" s="34">
        <v>1459</v>
      </c>
      <c r="N113" s="34">
        <v>1459</v>
      </c>
      <c r="O113" s="34">
        <v>1459</v>
      </c>
      <c r="P113" s="34">
        <v>1459</v>
      </c>
      <c r="Q113" s="34">
        <v>1459</v>
      </c>
      <c r="R113" s="34">
        <v>1459</v>
      </c>
      <c r="S113" s="34">
        <v>1459</v>
      </c>
    </row>
    <row r="114" spans="2:19">
      <c r="B114" s="5">
        <v>2006</v>
      </c>
      <c r="C114" s="34">
        <v>5642</v>
      </c>
      <c r="D114" s="34">
        <v>5642</v>
      </c>
      <c r="E114" s="34">
        <v>5642</v>
      </c>
      <c r="F114" s="34">
        <v>5642</v>
      </c>
      <c r="G114" s="34">
        <v>5642</v>
      </c>
      <c r="H114" s="34">
        <v>5642</v>
      </c>
      <c r="I114" s="34">
        <v>5642</v>
      </c>
      <c r="J114" s="34">
        <v>5642</v>
      </c>
      <c r="K114" s="34">
        <v>5642</v>
      </c>
      <c r="L114" s="34">
        <v>5642</v>
      </c>
      <c r="M114" s="34">
        <v>5642</v>
      </c>
      <c r="N114" s="34">
        <v>5642</v>
      </c>
      <c r="O114" s="34">
        <v>5642</v>
      </c>
      <c r="P114" s="34">
        <v>5642</v>
      </c>
      <c r="Q114" s="34">
        <v>5642</v>
      </c>
      <c r="R114" s="34">
        <v>5642</v>
      </c>
      <c r="S114" s="34">
        <v>5642</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8080</v>
      </c>
      <c r="D116" s="34">
        <v>8080</v>
      </c>
      <c r="E116" s="34">
        <v>8080</v>
      </c>
      <c r="F116" s="34">
        <v>8080</v>
      </c>
      <c r="G116" s="34">
        <v>8080</v>
      </c>
      <c r="H116" s="34">
        <v>8080</v>
      </c>
      <c r="I116" s="34">
        <v>8080</v>
      </c>
      <c r="J116" s="34">
        <v>8080</v>
      </c>
      <c r="K116" s="34">
        <v>8080</v>
      </c>
      <c r="L116" s="34">
        <v>8080</v>
      </c>
      <c r="M116" s="34">
        <v>8080</v>
      </c>
      <c r="N116" s="34">
        <v>8080</v>
      </c>
      <c r="O116" s="34">
        <v>8080</v>
      </c>
      <c r="P116" s="34">
        <v>8080</v>
      </c>
      <c r="Q116" s="34">
        <v>8080</v>
      </c>
      <c r="R116" s="34">
        <v>8080</v>
      </c>
      <c r="S116" s="34">
        <v>8080</v>
      </c>
    </row>
    <row r="117" spans="2:19">
      <c r="B117" s="5">
        <v>2003</v>
      </c>
      <c r="C117" s="34">
        <v>5341</v>
      </c>
      <c r="D117" s="34">
        <v>5341</v>
      </c>
      <c r="E117" s="34">
        <v>5341</v>
      </c>
      <c r="F117" s="34">
        <v>5341</v>
      </c>
      <c r="G117" s="34">
        <v>5341</v>
      </c>
      <c r="H117" s="34">
        <v>5341</v>
      </c>
      <c r="I117" s="34">
        <v>5341</v>
      </c>
      <c r="J117" s="34">
        <v>5341</v>
      </c>
      <c r="K117" s="34">
        <v>5341</v>
      </c>
      <c r="L117" s="34">
        <v>5341</v>
      </c>
      <c r="M117" s="34">
        <v>5341</v>
      </c>
      <c r="N117" s="34">
        <v>5341</v>
      </c>
      <c r="O117" s="34">
        <v>5341</v>
      </c>
      <c r="P117" s="34">
        <v>5341</v>
      </c>
      <c r="Q117" s="34">
        <v>5341</v>
      </c>
      <c r="R117" s="34">
        <v>5341</v>
      </c>
      <c r="S117" s="34">
        <v>5341</v>
      </c>
    </row>
    <row r="118" spans="2:19">
      <c r="B118" s="5">
        <v>2002</v>
      </c>
      <c r="C118" s="34">
        <v>15295</v>
      </c>
      <c r="D118" s="34">
        <v>15295</v>
      </c>
      <c r="E118" s="34">
        <v>15295</v>
      </c>
      <c r="F118" s="34">
        <v>15295</v>
      </c>
      <c r="G118" s="34">
        <v>15295</v>
      </c>
      <c r="H118" s="34">
        <v>15295</v>
      </c>
      <c r="I118" s="34">
        <v>15295</v>
      </c>
      <c r="J118" s="34">
        <v>15295</v>
      </c>
      <c r="K118" s="34">
        <v>15295</v>
      </c>
      <c r="L118" s="34">
        <v>15295</v>
      </c>
      <c r="M118" s="34">
        <v>15295</v>
      </c>
      <c r="N118" s="34">
        <v>15295</v>
      </c>
      <c r="O118" s="34">
        <v>15295</v>
      </c>
      <c r="P118" s="34">
        <v>15295</v>
      </c>
      <c r="Q118" s="34">
        <v>15295</v>
      </c>
      <c r="R118" s="34">
        <v>15295</v>
      </c>
      <c r="S118" s="34">
        <v>15295</v>
      </c>
    </row>
    <row r="119" spans="2:19">
      <c r="B119" s="5">
        <v>2001</v>
      </c>
      <c r="C119" s="34">
        <v>1057</v>
      </c>
      <c r="D119" s="34">
        <v>1057</v>
      </c>
      <c r="E119" s="34">
        <v>1057</v>
      </c>
      <c r="F119" s="34">
        <v>1057</v>
      </c>
      <c r="G119" s="34">
        <v>1057</v>
      </c>
      <c r="H119" s="34">
        <v>1057</v>
      </c>
      <c r="I119" s="34">
        <v>1057</v>
      </c>
      <c r="J119" s="34">
        <v>1057</v>
      </c>
      <c r="K119" s="34">
        <v>1057</v>
      </c>
      <c r="L119" s="34">
        <v>1057</v>
      </c>
      <c r="M119" s="34">
        <v>1057</v>
      </c>
      <c r="N119" s="34">
        <v>1057</v>
      </c>
      <c r="O119" s="34">
        <v>1057</v>
      </c>
      <c r="P119" s="34">
        <v>1057</v>
      </c>
      <c r="Q119" s="34">
        <v>1057</v>
      </c>
      <c r="R119" s="34">
        <v>1057</v>
      </c>
      <c r="S119" s="34">
        <v>1057</v>
      </c>
    </row>
    <row r="120" spans="2:19">
      <c r="B120" s="5">
        <v>2000</v>
      </c>
      <c r="C120" s="34">
        <v>17224.28</v>
      </c>
      <c r="D120" s="34">
        <v>17224.28</v>
      </c>
      <c r="E120" s="34">
        <v>17224.28</v>
      </c>
      <c r="F120" s="34">
        <v>17224.28</v>
      </c>
      <c r="G120" s="34">
        <v>17224.28</v>
      </c>
      <c r="H120" s="34">
        <v>17224.28</v>
      </c>
      <c r="I120" s="34">
        <v>17224.28</v>
      </c>
      <c r="J120" s="34">
        <v>17224.28</v>
      </c>
      <c r="K120" s="34">
        <v>17224.28</v>
      </c>
      <c r="L120" s="34">
        <v>17224.28</v>
      </c>
      <c r="M120" s="34">
        <v>17224.28</v>
      </c>
      <c r="N120" s="34">
        <v>17224.28</v>
      </c>
      <c r="O120" s="34">
        <v>17224.28</v>
      </c>
      <c r="P120" s="34">
        <v>17224.28</v>
      </c>
      <c r="Q120" s="34">
        <v>17224.28</v>
      </c>
      <c r="R120" s="34">
        <v>17224.28</v>
      </c>
      <c r="S120" s="34">
        <v>17224.28</v>
      </c>
    </row>
    <row r="121" spans="2:19">
      <c r="B121" s="5">
        <v>1999</v>
      </c>
      <c r="C121" s="34">
        <v>13406.08</v>
      </c>
      <c r="D121" s="34">
        <v>13406.08</v>
      </c>
      <c r="E121" s="34">
        <v>13406.08</v>
      </c>
      <c r="F121" s="34">
        <v>13406.08</v>
      </c>
      <c r="G121" s="34">
        <v>13406.08</v>
      </c>
      <c r="H121" s="34">
        <v>13406.08</v>
      </c>
      <c r="I121" s="34">
        <v>13406.08</v>
      </c>
      <c r="J121" s="34">
        <v>13406.08</v>
      </c>
      <c r="K121" s="34">
        <v>13406.08</v>
      </c>
      <c r="L121" s="34">
        <v>13406.08</v>
      </c>
      <c r="M121" s="34">
        <v>13406.08</v>
      </c>
      <c r="N121" s="34">
        <v>13406.08</v>
      </c>
      <c r="O121" s="34">
        <v>13406.08</v>
      </c>
      <c r="P121" s="34">
        <v>13406.08</v>
      </c>
      <c r="Q121" s="34">
        <v>13406.08</v>
      </c>
      <c r="R121" s="34">
        <v>13406.08</v>
      </c>
      <c r="S121" s="34">
        <v>13406.08</v>
      </c>
    </row>
    <row r="122" spans="2:19">
      <c r="B122" s="5">
        <v>1998</v>
      </c>
      <c r="C122" s="34">
        <v>34461.06</v>
      </c>
      <c r="D122" s="34">
        <v>34461.06</v>
      </c>
      <c r="E122" s="34">
        <v>34461.06</v>
      </c>
      <c r="F122" s="34">
        <v>34461.06</v>
      </c>
      <c r="G122" s="34">
        <v>34461.06</v>
      </c>
      <c r="H122" s="34">
        <v>34461.06</v>
      </c>
      <c r="I122" s="34">
        <v>34461.06</v>
      </c>
      <c r="J122" s="34">
        <v>34461.06</v>
      </c>
      <c r="K122" s="34">
        <v>34461.06</v>
      </c>
      <c r="L122" s="34">
        <v>34461.06</v>
      </c>
      <c r="M122" s="34">
        <v>34461.06</v>
      </c>
      <c r="N122" s="34">
        <v>34461.06</v>
      </c>
      <c r="O122" s="34">
        <v>34461.06</v>
      </c>
      <c r="P122" s="34">
        <v>34461.06</v>
      </c>
      <c r="Q122" s="34">
        <v>34461.06</v>
      </c>
      <c r="R122" s="34">
        <v>34461.06</v>
      </c>
      <c r="S122" s="34">
        <v>34461.06</v>
      </c>
    </row>
    <row r="123" spans="2:19">
      <c r="B123" s="5">
        <v>1997</v>
      </c>
      <c r="C123" s="34">
        <v>29857.919999999998</v>
      </c>
      <c r="D123" s="34">
        <v>29857.919999999998</v>
      </c>
      <c r="E123" s="34">
        <v>29857.919999999998</v>
      </c>
      <c r="F123" s="34">
        <v>29857.919999999998</v>
      </c>
      <c r="G123" s="34">
        <v>29857.919999999998</v>
      </c>
      <c r="H123" s="34">
        <v>29857.919999999998</v>
      </c>
      <c r="I123" s="34">
        <v>29857.919999999998</v>
      </c>
      <c r="J123" s="34">
        <v>29857.919999999998</v>
      </c>
      <c r="K123" s="34">
        <v>29857.919999999998</v>
      </c>
      <c r="L123" s="34">
        <v>29857.919999999998</v>
      </c>
      <c r="M123" s="34">
        <v>29857.919999999998</v>
      </c>
      <c r="N123" s="34">
        <v>29857.919999999998</v>
      </c>
      <c r="O123" s="34">
        <v>29857.919999999998</v>
      </c>
      <c r="P123" s="34">
        <v>29857.919999999998</v>
      </c>
      <c r="Q123" s="34">
        <v>29857.919999999998</v>
      </c>
      <c r="R123" s="34">
        <v>29857.919999999998</v>
      </c>
      <c r="S123" s="34">
        <v>29857.919999999998</v>
      </c>
    </row>
    <row r="124" spans="2:19">
      <c r="B124" s="5">
        <v>1996</v>
      </c>
      <c r="C124" s="34">
        <v>35136.980000000003</v>
      </c>
      <c r="D124" s="34">
        <v>35136.980000000003</v>
      </c>
      <c r="E124" s="34">
        <v>35136.980000000003</v>
      </c>
      <c r="F124" s="34">
        <v>35136.980000000003</v>
      </c>
      <c r="G124" s="34">
        <v>35136.980000000003</v>
      </c>
      <c r="H124" s="34">
        <v>35136.980000000003</v>
      </c>
      <c r="I124" s="34">
        <v>35136.980000000003</v>
      </c>
      <c r="J124" s="34">
        <v>35136.980000000003</v>
      </c>
      <c r="K124" s="34">
        <v>35136.980000000003</v>
      </c>
      <c r="L124" s="34">
        <v>35136.980000000003</v>
      </c>
      <c r="M124" s="34">
        <v>35136.980000000003</v>
      </c>
      <c r="N124" s="34">
        <v>35136.980000000003</v>
      </c>
      <c r="O124" s="34">
        <v>35136.980000000003</v>
      </c>
      <c r="P124" s="34">
        <v>35136.980000000003</v>
      </c>
      <c r="Q124" s="34">
        <v>35136.980000000003</v>
      </c>
      <c r="R124" s="34">
        <v>35136.980000000003</v>
      </c>
      <c r="S124" s="34">
        <v>35136.980000000003</v>
      </c>
    </row>
    <row r="125" spans="2:19">
      <c r="B125" s="5">
        <v>1995</v>
      </c>
      <c r="C125" s="34">
        <v>31276.22</v>
      </c>
      <c r="D125" s="34">
        <v>31276.22</v>
      </c>
      <c r="E125" s="34">
        <v>31276.22</v>
      </c>
      <c r="F125" s="34">
        <v>31276.22</v>
      </c>
      <c r="G125" s="34">
        <v>31276.22</v>
      </c>
      <c r="H125" s="34">
        <v>31276.22</v>
      </c>
      <c r="I125" s="34">
        <v>31276.22</v>
      </c>
      <c r="J125" s="34">
        <v>31276.22</v>
      </c>
      <c r="K125" s="34">
        <v>31276.22</v>
      </c>
      <c r="L125" s="34">
        <v>31276.22</v>
      </c>
      <c r="M125" s="34">
        <v>31276.22</v>
      </c>
      <c r="N125" s="34">
        <v>31276.22</v>
      </c>
      <c r="O125" s="34">
        <v>31276.22</v>
      </c>
      <c r="P125" s="34">
        <v>31276.22</v>
      </c>
      <c r="Q125" s="34">
        <v>31276.22</v>
      </c>
      <c r="R125" s="34">
        <v>31276.22</v>
      </c>
      <c r="S125" s="34">
        <v>31276.22</v>
      </c>
    </row>
    <row r="126" spans="2:19">
      <c r="B126" s="5">
        <v>1994</v>
      </c>
      <c r="C126" s="34">
        <v>6703.55</v>
      </c>
      <c r="D126" s="34">
        <v>6703.55</v>
      </c>
      <c r="E126" s="34">
        <v>6703.55</v>
      </c>
      <c r="F126" s="34">
        <v>6703.55</v>
      </c>
      <c r="G126" s="34">
        <v>6703.55</v>
      </c>
      <c r="H126" s="34">
        <v>6703.55</v>
      </c>
      <c r="I126" s="34">
        <v>6703.55</v>
      </c>
      <c r="J126" s="34">
        <v>6703.55</v>
      </c>
      <c r="K126" s="34">
        <v>6703.55</v>
      </c>
      <c r="L126" s="34">
        <v>6703.55</v>
      </c>
      <c r="M126" s="34">
        <v>6703.55</v>
      </c>
      <c r="N126" s="34">
        <v>6703.55</v>
      </c>
      <c r="O126" s="34">
        <v>6703.55</v>
      </c>
      <c r="P126" s="34">
        <v>6703.55</v>
      </c>
      <c r="Q126" s="34">
        <v>6703.55</v>
      </c>
      <c r="R126" s="34">
        <v>6703.55</v>
      </c>
      <c r="S126" s="34">
        <v>6703.55</v>
      </c>
    </row>
    <row r="127" spans="2:19">
      <c r="B127" s="5">
        <v>1993</v>
      </c>
      <c r="C127" s="34">
        <v>14155.11</v>
      </c>
      <c r="D127" s="34">
        <v>14155.11</v>
      </c>
      <c r="E127" s="34">
        <v>14155.11</v>
      </c>
      <c r="F127" s="34">
        <v>14155.11</v>
      </c>
      <c r="G127" s="34">
        <v>14155.11</v>
      </c>
      <c r="H127" s="34">
        <v>14155.11</v>
      </c>
      <c r="I127" s="34">
        <v>14155.11</v>
      </c>
      <c r="J127" s="34">
        <v>14155.11</v>
      </c>
      <c r="K127" s="34">
        <v>14155.11</v>
      </c>
      <c r="L127" s="34">
        <v>14155.11</v>
      </c>
      <c r="M127" s="34">
        <v>14155.11</v>
      </c>
      <c r="N127" s="34">
        <v>14155.11</v>
      </c>
      <c r="O127" s="34">
        <v>14155.11</v>
      </c>
      <c r="P127" s="34">
        <v>14155.11</v>
      </c>
      <c r="Q127" s="34">
        <v>14155.11</v>
      </c>
      <c r="R127" s="34">
        <v>14155.11</v>
      </c>
      <c r="S127" s="34">
        <v>14155.11</v>
      </c>
    </row>
    <row r="128" spans="2:19">
      <c r="B128" s="5">
        <v>1992</v>
      </c>
      <c r="C128" s="34">
        <v>9141.3799999999992</v>
      </c>
      <c r="D128" s="34">
        <v>9141.3799999999992</v>
      </c>
      <c r="E128" s="34">
        <v>9141.3799999999992</v>
      </c>
      <c r="F128" s="34">
        <v>9141.3799999999992</v>
      </c>
      <c r="G128" s="34">
        <v>9141.3799999999992</v>
      </c>
      <c r="H128" s="34">
        <v>9141.3799999999992</v>
      </c>
      <c r="I128" s="34">
        <v>9141.3799999999992</v>
      </c>
      <c r="J128" s="34">
        <v>9141.3799999999992</v>
      </c>
      <c r="K128" s="34">
        <v>9141.3799999999992</v>
      </c>
      <c r="L128" s="34">
        <v>9141.3799999999992</v>
      </c>
      <c r="M128" s="34">
        <v>9141.3799999999992</v>
      </c>
      <c r="N128" s="34">
        <v>9141.3799999999992</v>
      </c>
      <c r="O128" s="34">
        <v>9141.3799999999992</v>
      </c>
      <c r="P128" s="34">
        <v>9141.3799999999992</v>
      </c>
      <c r="Q128" s="34">
        <v>9141.3799999999992</v>
      </c>
      <c r="R128" s="34">
        <v>9141.3799999999992</v>
      </c>
      <c r="S128" s="34">
        <v>9141.3799999999992</v>
      </c>
    </row>
    <row r="129" spans="2:19">
      <c r="B129" s="5">
        <v>1991</v>
      </c>
      <c r="C129" s="34">
        <v>24374.83</v>
      </c>
      <c r="D129" s="34">
        <v>24374.83</v>
      </c>
      <c r="E129" s="34">
        <v>24374.83</v>
      </c>
      <c r="F129" s="34">
        <v>24374.83</v>
      </c>
      <c r="G129" s="34">
        <v>24374.83</v>
      </c>
      <c r="H129" s="34">
        <v>24374.83</v>
      </c>
      <c r="I129" s="34">
        <v>24374.83</v>
      </c>
      <c r="J129" s="34">
        <v>24374.83</v>
      </c>
      <c r="K129" s="34">
        <v>24374.83</v>
      </c>
      <c r="L129" s="34">
        <v>24374.83</v>
      </c>
      <c r="M129" s="34">
        <v>24374.83</v>
      </c>
      <c r="N129" s="34">
        <v>24374.83</v>
      </c>
      <c r="O129" s="34">
        <v>24374.83</v>
      </c>
      <c r="P129" s="34">
        <v>24374.83</v>
      </c>
      <c r="Q129" s="34">
        <v>24374.83</v>
      </c>
      <c r="R129" s="34">
        <v>24374.83</v>
      </c>
      <c r="S129" s="34">
        <v>24374.83</v>
      </c>
    </row>
    <row r="130" spans="2:19">
      <c r="B130" s="5">
        <v>1990</v>
      </c>
      <c r="C130" s="34">
        <v>39303.519999999997</v>
      </c>
      <c r="D130" s="34">
        <v>39303.519999999997</v>
      </c>
      <c r="E130" s="34">
        <v>39303.519999999997</v>
      </c>
      <c r="F130" s="34">
        <v>39303.519999999997</v>
      </c>
      <c r="G130" s="34">
        <v>39303.519999999997</v>
      </c>
      <c r="H130" s="34">
        <v>39303.519999999997</v>
      </c>
      <c r="I130" s="34">
        <v>39303.519999999997</v>
      </c>
      <c r="J130" s="34">
        <v>39303.519999999997</v>
      </c>
      <c r="K130" s="34">
        <v>39303.519999999997</v>
      </c>
      <c r="L130" s="34">
        <v>39303.519999999997</v>
      </c>
      <c r="M130" s="34">
        <v>39303.519999999997</v>
      </c>
      <c r="N130" s="34">
        <v>39303.519999999997</v>
      </c>
      <c r="O130" s="34">
        <v>39303.519999999997</v>
      </c>
      <c r="P130" s="34">
        <v>39303.519999999997</v>
      </c>
      <c r="Q130" s="34">
        <v>39303.519999999997</v>
      </c>
      <c r="R130" s="34">
        <v>39303.519999999997</v>
      </c>
      <c r="S130" s="34">
        <v>39303.519999999997</v>
      </c>
    </row>
    <row r="131" spans="2:19">
      <c r="B131" s="5">
        <v>1989</v>
      </c>
      <c r="C131" s="34">
        <v>49131.58</v>
      </c>
      <c r="D131" s="34">
        <v>49131.58</v>
      </c>
      <c r="E131" s="34">
        <v>49131.58</v>
      </c>
      <c r="F131" s="34">
        <v>49131.58</v>
      </c>
      <c r="G131" s="34">
        <v>49131.58</v>
      </c>
      <c r="H131" s="34">
        <v>49131.58</v>
      </c>
      <c r="I131" s="34">
        <v>49131.58</v>
      </c>
      <c r="J131" s="34">
        <v>49131.58</v>
      </c>
      <c r="K131" s="34">
        <v>49131.58</v>
      </c>
      <c r="L131" s="34">
        <v>49131.58</v>
      </c>
      <c r="M131" s="34">
        <v>49131.58</v>
      </c>
      <c r="N131" s="34">
        <v>49131.58</v>
      </c>
      <c r="O131" s="34">
        <v>49131.58</v>
      </c>
      <c r="P131" s="34">
        <v>49131.58</v>
      </c>
      <c r="Q131" s="34">
        <v>49131.58</v>
      </c>
      <c r="R131" s="34">
        <v>49131.58</v>
      </c>
      <c r="S131" s="34">
        <v>49131.58</v>
      </c>
    </row>
    <row r="132" spans="2:19">
      <c r="B132" s="5">
        <v>1988</v>
      </c>
      <c r="C132" s="34">
        <v>141015.84</v>
      </c>
      <c r="D132" s="34">
        <v>141015.84</v>
      </c>
      <c r="E132" s="34">
        <v>141015.84</v>
      </c>
      <c r="F132" s="34">
        <v>141015.84</v>
      </c>
      <c r="G132" s="34">
        <v>141015.84</v>
      </c>
      <c r="H132" s="34">
        <v>141015.84</v>
      </c>
      <c r="I132" s="34">
        <v>141015.84</v>
      </c>
      <c r="J132" s="34">
        <v>141015.84</v>
      </c>
      <c r="K132" s="34">
        <v>141015.84</v>
      </c>
      <c r="L132" s="34">
        <v>141015.84</v>
      </c>
      <c r="M132" s="34">
        <v>141015.84</v>
      </c>
      <c r="N132" s="34">
        <v>141015.84</v>
      </c>
      <c r="O132" s="34">
        <v>141015.84</v>
      </c>
      <c r="P132" s="34">
        <v>141015.84</v>
      </c>
      <c r="Q132" s="34">
        <v>141015.84</v>
      </c>
      <c r="R132" s="34">
        <v>141015.84</v>
      </c>
      <c r="S132" s="34">
        <v>141015.84</v>
      </c>
    </row>
    <row r="133" spans="2:19">
      <c r="B133" s="5">
        <v>1987</v>
      </c>
      <c r="C133" s="34">
        <v>128552.07</v>
      </c>
      <c r="D133" s="34">
        <v>128552.07</v>
      </c>
      <c r="E133" s="34">
        <v>128552.07</v>
      </c>
      <c r="F133" s="34">
        <v>128552.07</v>
      </c>
      <c r="G133" s="34">
        <v>128552.07</v>
      </c>
      <c r="H133" s="34">
        <v>128552.07</v>
      </c>
      <c r="I133" s="34">
        <v>128552.07</v>
      </c>
      <c r="J133" s="34">
        <v>128552.07</v>
      </c>
      <c r="K133" s="34">
        <v>128552.07</v>
      </c>
      <c r="L133" s="34">
        <v>128552.07</v>
      </c>
      <c r="M133" s="34">
        <v>128552.07</v>
      </c>
      <c r="N133" s="34">
        <v>128552.07</v>
      </c>
      <c r="O133" s="34">
        <v>128552.07</v>
      </c>
      <c r="P133" s="34">
        <v>128552.07</v>
      </c>
      <c r="Q133" s="34">
        <v>128552.07</v>
      </c>
      <c r="R133" s="34">
        <v>128552.07</v>
      </c>
      <c r="S133" s="34">
        <v>128552.07</v>
      </c>
    </row>
    <row r="134" spans="2:19">
      <c r="B134" s="5">
        <v>1986</v>
      </c>
      <c r="C134" s="34">
        <v>14883.71</v>
      </c>
      <c r="D134" s="34">
        <v>14883.71</v>
      </c>
      <c r="E134" s="34">
        <v>14883.71</v>
      </c>
      <c r="F134" s="34">
        <v>14883.71</v>
      </c>
      <c r="G134" s="34">
        <v>14883.71</v>
      </c>
      <c r="H134" s="34">
        <v>14883.71</v>
      </c>
      <c r="I134" s="34">
        <v>14883.71</v>
      </c>
      <c r="J134" s="34">
        <v>14883.71</v>
      </c>
      <c r="K134" s="34">
        <v>14883.71</v>
      </c>
      <c r="L134" s="34">
        <v>14883.71</v>
      </c>
      <c r="M134" s="34">
        <v>14883.71</v>
      </c>
      <c r="N134" s="34">
        <v>14883.71</v>
      </c>
      <c r="O134" s="34">
        <v>14883.71</v>
      </c>
      <c r="P134" s="34">
        <v>14883.71</v>
      </c>
      <c r="Q134" s="34">
        <v>14883.71</v>
      </c>
      <c r="R134" s="34">
        <v>14883.71</v>
      </c>
      <c r="S134" s="34">
        <v>14883.71</v>
      </c>
    </row>
    <row r="135" spans="2:19">
      <c r="B135" s="5">
        <v>1985</v>
      </c>
      <c r="C135" s="34">
        <v>101707.72</v>
      </c>
      <c r="D135" s="34">
        <v>101707.72</v>
      </c>
      <c r="E135" s="34">
        <v>101707.72</v>
      </c>
      <c r="F135" s="34">
        <v>101707.72</v>
      </c>
      <c r="G135" s="34">
        <v>101707.72</v>
      </c>
      <c r="H135" s="34">
        <v>101707.72</v>
      </c>
      <c r="I135" s="34">
        <v>101707.72</v>
      </c>
      <c r="J135" s="34">
        <v>101707.72</v>
      </c>
      <c r="K135" s="34">
        <v>101707.72</v>
      </c>
      <c r="L135" s="34">
        <v>101707.72</v>
      </c>
      <c r="M135" s="34">
        <v>101707.72</v>
      </c>
      <c r="N135" s="34">
        <v>101707.72</v>
      </c>
      <c r="O135" s="34">
        <v>101707.72</v>
      </c>
      <c r="P135" s="34">
        <v>101707.72</v>
      </c>
      <c r="Q135" s="34">
        <v>101707.72</v>
      </c>
      <c r="R135" s="34">
        <v>101707.72</v>
      </c>
      <c r="S135" s="34">
        <v>101707.72</v>
      </c>
    </row>
    <row r="136" spans="2:19">
      <c r="B136" s="5">
        <v>1984</v>
      </c>
      <c r="C136" s="34">
        <v>12938.74</v>
      </c>
      <c r="D136" s="34">
        <v>12938.74</v>
      </c>
      <c r="E136" s="34">
        <v>12938.74</v>
      </c>
      <c r="F136" s="34">
        <v>12938.74</v>
      </c>
      <c r="G136" s="34">
        <v>12938.74</v>
      </c>
      <c r="H136" s="34">
        <v>12938.74</v>
      </c>
      <c r="I136" s="34">
        <v>12938.74</v>
      </c>
      <c r="J136" s="34">
        <v>12938.74</v>
      </c>
      <c r="K136" s="34">
        <v>12938.74</v>
      </c>
      <c r="L136" s="34">
        <v>12938.74</v>
      </c>
      <c r="M136" s="34">
        <v>12938.74</v>
      </c>
      <c r="N136" s="34">
        <v>12938.74</v>
      </c>
      <c r="O136" s="34">
        <v>12938.74</v>
      </c>
      <c r="P136" s="34">
        <v>12938.74</v>
      </c>
      <c r="Q136" s="34">
        <v>12938.74</v>
      </c>
      <c r="R136" s="34">
        <v>12938.74</v>
      </c>
      <c r="S136" s="34">
        <v>12938.74</v>
      </c>
    </row>
    <row r="137" spans="2:19">
      <c r="B137" s="5">
        <v>1983</v>
      </c>
      <c r="C137" s="34">
        <v>20158.2</v>
      </c>
      <c r="D137" s="34">
        <v>20158.2</v>
      </c>
      <c r="E137" s="34">
        <v>20158.2</v>
      </c>
      <c r="F137" s="34">
        <v>20158.2</v>
      </c>
      <c r="G137" s="34">
        <v>20158.2</v>
      </c>
      <c r="H137" s="34">
        <v>20158.2</v>
      </c>
      <c r="I137" s="34">
        <v>20158.2</v>
      </c>
      <c r="J137" s="34">
        <v>20158.2</v>
      </c>
      <c r="K137" s="34">
        <v>20158.2</v>
      </c>
      <c r="L137" s="34">
        <v>20158.2</v>
      </c>
      <c r="M137" s="34">
        <v>20158.2</v>
      </c>
      <c r="N137" s="34">
        <v>20158.2</v>
      </c>
      <c r="O137" s="34">
        <v>20158.2</v>
      </c>
      <c r="P137" s="34">
        <v>20158.2</v>
      </c>
      <c r="Q137" s="34">
        <v>20158.2</v>
      </c>
      <c r="R137" s="34">
        <v>20158.2</v>
      </c>
      <c r="S137" s="34">
        <v>20158.2</v>
      </c>
    </row>
    <row r="138" spans="2:19">
      <c r="B138" s="5">
        <v>1982</v>
      </c>
      <c r="C138" s="34">
        <v>21245.22</v>
      </c>
      <c r="D138" s="34">
        <v>21245.22</v>
      </c>
      <c r="E138" s="34">
        <v>21245.22</v>
      </c>
      <c r="F138" s="34">
        <v>21245.22</v>
      </c>
      <c r="G138" s="34">
        <v>21245.22</v>
      </c>
      <c r="H138" s="34">
        <v>21245.22</v>
      </c>
      <c r="I138" s="34">
        <v>21245.22</v>
      </c>
      <c r="J138" s="34">
        <v>21245.22</v>
      </c>
      <c r="K138" s="34">
        <v>21245.22</v>
      </c>
      <c r="L138" s="34">
        <v>21245.22</v>
      </c>
      <c r="M138" s="34">
        <v>21245.22</v>
      </c>
      <c r="N138" s="34">
        <v>21245.22</v>
      </c>
      <c r="O138" s="34">
        <v>21245.22</v>
      </c>
      <c r="P138" s="34">
        <v>21245.22</v>
      </c>
      <c r="Q138" s="34">
        <v>21245.22</v>
      </c>
      <c r="R138" s="34">
        <v>21245.22</v>
      </c>
      <c r="S138" s="34">
        <v>21245.22</v>
      </c>
    </row>
    <row r="139" spans="2:19">
      <c r="B139" s="5">
        <v>1981</v>
      </c>
      <c r="C139" s="34">
        <v>12914.21</v>
      </c>
      <c r="D139" s="34">
        <v>12914.21</v>
      </c>
      <c r="E139" s="34">
        <v>12914.21</v>
      </c>
      <c r="F139" s="34">
        <v>12914.21</v>
      </c>
      <c r="G139" s="34">
        <v>12914.21</v>
      </c>
      <c r="H139" s="34">
        <v>12914.21</v>
      </c>
      <c r="I139" s="34">
        <v>12914.21</v>
      </c>
      <c r="J139" s="34">
        <v>12914.21</v>
      </c>
      <c r="K139" s="34">
        <v>12914.21</v>
      </c>
      <c r="L139" s="34">
        <v>12914.21</v>
      </c>
      <c r="M139" s="34">
        <v>12914.21</v>
      </c>
      <c r="N139" s="34">
        <v>12914.21</v>
      </c>
      <c r="O139" s="34">
        <v>12914.21</v>
      </c>
      <c r="P139" s="34">
        <v>12914.21</v>
      </c>
      <c r="Q139" s="34">
        <v>12914.21</v>
      </c>
      <c r="R139" s="34">
        <v>12914.21</v>
      </c>
      <c r="S139" s="34">
        <v>12914.21</v>
      </c>
    </row>
    <row r="140" spans="2:19">
      <c r="B140" s="5">
        <v>1980</v>
      </c>
      <c r="C140" s="34">
        <v>19106.46</v>
      </c>
      <c r="D140" s="34">
        <v>19106.46</v>
      </c>
      <c r="E140" s="34">
        <v>19106.46</v>
      </c>
      <c r="F140" s="34">
        <v>19106.46</v>
      </c>
      <c r="G140" s="34">
        <v>19106.46</v>
      </c>
      <c r="H140" s="34">
        <v>19106.46</v>
      </c>
      <c r="I140" s="34">
        <v>19106.46</v>
      </c>
      <c r="J140" s="34">
        <v>19106.46</v>
      </c>
      <c r="K140" s="34">
        <v>19106.46</v>
      </c>
      <c r="L140" s="34">
        <v>19106.46</v>
      </c>
      <c r="M140" s="34">
        <v>19106.46</v>
      </c>
      <c r="N140" s="34">
        <v>19106.46</v>
      </c>
      <c r="O140" s="34">
        <v>19106.46</v>
      </c>
      <c r="P140" s="34">
        <v>19106.46</v>
      </c>
      <c r="Q140" s="34">
        <v>19106.46</v>
      </c>
      <c r="R140" s="34">
        <v>19106.46</v>
      </c>
      <c r="S140" s="34">
        <v>19106.46</v>
      </c>
    </row>
    <row r="141" spans="2:19">
      <c r="B141" s="5">
        <v>1979</v>
      </c>
      <c r="C141" s="34">
        <v>66851.92</v>
      </c>
      <c r="D141" s="34">
        <v>66851.92</v>
      </c>
      <c r="E141" s="34">
        <v>66851.92</v>
      </c>
      <c r="F141" s="34">
        <v>66851.92</v>
      </c>
      <c r="G141" s="34">
        <v>66851.92</v>
      </c>
      <c r="H141" s="34">
        <v>66851.92</v>
      </c>
      <c r="I141" s="34">
        <v>66851.92</v>
      </c>
      <c r="J141" s="34">
        <v>66851.92</v>
      </c>
      <c r="K141" s="34">
        <v>66851.92</v>
      </c>
      <c r="L141" s="34">
        <v>66851.92</v>
      </c>
      <c r="M141" s="34">
        <v>66851.92</v>
      </c>
      <c r="N141" s="34">
        <v>66851.92</v>
      </c>
      <c r="O141" s="34">
        <v>66851.92</v>
      </c>
      <c r="P141" s="34">
        <v>66851.92</v>
      </c>
      <c r="Q141" s="34">
        <v>66851.92</v>
      </c>
      <c r="R141" s="34">
        <v>66851.92</v>
      </c>
      <c r="S141" s="34">
        <v>66851.92</v>
      </c>
    </row>
    <row r="142" spans="2:19">
      <c r="B142" s="5">
        <v>1978</v>
      </c>
      <c r="C142" s="34">
        <v>9778.98</v>
      </c>
      <c r="D142" s="34">
        <v>9778.98</v>
      </c>
      <c r="E142" s="34">
        <v>9778.98</v>
      </c>
      <c r="F142" s="34">
        <v>9778.98</v>
      </c>
      <c r="G142" s="34">
        <v>9778.98</v>
      </c>
      <c r="H142" s="34">
        <v>9778.98</v>
      </c>
      <c r="I142" s="34">
        <v>9778.98</v>
      </c>
      <c r="J142" s="34">
        <v>9778.98</v>
      </c>
      <c r="K142" s="34">
        <v>9778.98</v>
      </c>
      <c r="L142" s="34">
        <v>9778.98</v>
      </c>
      <c r="M142" s="34">
        <v>9778.98</v>
      </c>
      <c r="N142" s="34">
        <v>9778.98</v>
      </c>
      <c r="O142" s="34">
        <v>9778.98</v>
      </c>
      <c r="P142" s="34">
        <v>9778.98</v>
      </c>
      <c r="Q142" s="34">
        <v>9778.98</v>
      </c>
      <c r="R142" s="34">
        <v>9778.98</v>
      </c>
      <c r="S142" s="34">
        <v>9778.98</v>
      </c>
    </row>
    <row r="143" spans="2:19">
      <c r="B143" s="5">
        <v>1977</v>
      </c>
      <c r="C143" s="34">
        <v>57316.84</v>
      </c>
      <c r="D143" s="34">
        <v>57316.84</v>
      </c>
      <c r="E143" s="34">
        <v>57316.84</v>
      </c>
      <c r="F143" s="34">
        <v>57316.84</v>
      </c>
      <c r="G143" s="34">
        <v>57316.84</v>
      </c>
      <c r="H143" s="34">
        <v>57316.84</v>
      </c>
      <c r="I143" s="34">
        <v>57316.84</v>
      </c>
      <c r="J143" s="34">
        <v>57316.84</v>
      </c>
      <c r="K143" s="34">
        <v>57316.84</v>
      </c>
      <c r="L143" s="34">
        <v>57316.84</v>
      </c>
      <c r="M143" s="34">
        <v>57316.84</v>
      </c>
      <c r="N143" s="34">
        <v>57316.84</v>
      </c>
      <c r="O143" s="34">
        <v>57316.84</v>
      </c>
      <c r="P143" s="34">
        <v>57316.84</v>
      </c>
      <c r="Q143" s="34">
        <v>57316.84</v>
      </c>
      <c r="R143" s="34">
        <v>57316.84</v>
      </c>
      <c r="S143" s="34">
        <v>57316.84</v>
      </c>
    </row>
    <row r="144" spans="2:19">
      <c r="B144" s="5">
        <v>1976</v>
      </c>
      <c r="C144" s="34">
        <v>5461.63</v>
      </c>
      <c r="D144" s="34">
        <v>5461.63</v>
      </c>
      <c r="E144" s="34">
        <v>5461.63</v>
      </c>
      <c r="F144" s="34">
        <v>5461.63</v>
      </c>
      <c r="G144" s="34">
        <v>5461.63</v>
      </c>
      <c r="H144" s="34">
        <v>5461.63</v>
      </c>
      <c r="I144" s="34">
        <v>5461.63</v>
      </c>
      <c r="J144" s="34">
        <v>5461.63</v>
      </c>
      <c r="K144" s="34">
        <v>5461.63</v>
      </c>
      <c r="L144" s="34">
        <v>5461.63</v>
      </c>
      <c r="M144" s="34">
        <v>5461.63</v>
      </c>
      <c r="N144" s="34">
        <v>5461.63</v>
      </c>
      <c r="O144" s="34">
        <v>5461.63</v>
      </c>
      <c r="P144" s="34">
        <v>5461.63</v>
      </c>
      <c r="Q144" s="34">
        <v>5461.63</v>
      </c>
      <c r="R144" s="34">
        <v>5461.63</v>
      </c>
      <c r="S144" s="34">
        <v>5461.63</v>
      </c>
    </row>
    <row r="145" spans="2:19">
      <c r="B145" s="5">
        <v>1975</v>
      </c>
      <c r="C145" s="34">
        <v>71808.38</v>
      </c>
      <c r="D145" s="34">
        <v>71808.38</v>
      </c>
      <c r="E145" s="34">
        <v>71808.38</v>
      </c>
      <c r="F145" s="34">
        <v>71808.38</v>
      </c>
      <c r="G145" s="34">
        <v>71808.38</v>
      </c>
      <c r="H145" s="34">
        <v>71808.38</v>
      </c>
      <c r="I145" s="34">
        <v>71808.38</v>
      </c>
      <c r="J145" s="34">
        <v>71808.38</v>
      </c>
      <c r="K145" s="34">
        <v>71808.38</v>
      </c>
      <c r="L145" s="34">
        <v>71808.38</v>
      </c>
      <c r="M145" s="34">
        <v>71808.38</v>
      </c>
      <c r="N145" s="34">
        <v>71808.38</v>
      </c>
      <c r="O145" s="34">
        <v>71808.38</v>
      </c>
      <c r="P145" s="34">
        <v>71808.38</v>
      </c>
      <c r="Q145" s="34">
        <v>71808.38</v>
      </c>
      <c r="R145" s="34">
        <v>71808.38</v>
      </c>
      <c r="S145" s="34">
        <v>71808.38</v>
      </c>
    </row>
    <row r="146" spans="2:19">
      <c r="B146" s="5">
        <v>1974</v>
      </c>
      <c r="C146" s="34">
        <v>5074.57</v>
      </c>
      <c r="D146" s="34">
        <v>5074.57</v>
      </c>
      <c r="E146" s="34">
        <v>5074.57</v>
      </c>
      <c r="F146" s="34">
        <v>5074.57</v>
      </c>
      <c r="G146" s="34">
        <v>5074.57</v>
      </c>
      <c r="H146" s="34">
        <v>5074.57</v>
      </c>
      <c r="I146" s="34">
        <v>5074.57</v>
      </c>
      <c r="J146" s="34">
        <v>5074.57</v>
      </c>
      <c r="K146" s="34">
        <v>5074.57</v>
      </c>
      <c r="L146" s="34">
        <v>5074.57</v>
      </c>
      <c r="M146" s="34">
        <v>5074.57</v>
      </c>
      <c r="N146" s="34">
        <v>5074.57</v>
      </c>
      <c r="O146" s="34">
        <v>5074.57</v>
      </c>
      <c r="P146" s="34">
        <v>5074.57</v>
      </c>
      <c r="Q146" s="34">
        <v>5074.57</v>
      </c>
      <c r="R146" s="34">
        <v>5074.57</v>
      </c>
      <c r="S146" s="34">
        <v>5074.57</v>
      </c>
    </row>
    <row r="147" spans="2:19">
      <c r="B147" s="5">
        <v>1973</v>
      </c>
      <c r="C147" s="34">
        <v>4707.96</v>
      </c>
      <c r="D147" s="34">
        <v>4707.96</v>
      </c>
      <c r="E147" s="34">
        <v>4707.96</v>
      </c>
      <c r="F147" s="34">
        <v>4707.96</v>
      </c>
      <c r="G147" s="34">
        <v>4707.96</v>
      </c>
      <c r="H147" s="34">
        <v>4707.96</v>
      </c>
      <c r="I147" s="34">
        <v>4707.96</v>
      </c>
      <c r="J147" s="34">
        <v>4707.96</v>
      </c>
      <c r="K147" s="34">
        <v>4707.96</v>
      </c>
      <c r="L147" s="34">
        <v>4707.96</v>
      </c>
      <c r="M147" s="34">
        <v>4707.96</v>
      </c>
      <c r="N147" s="34">
        <v>4707.96</v>
      </c>
      <c r="O147" s="34">
        <v>4707.96</v>
      </c>
      <c r="P147" s="34">
        <v>4707.96</v>
      </c>
      <c r="Q147" s="34">
        <v>4707.96</v>
      </c>
      <c r="R147" s="34">
        <v>4707.96</v>
      </c>
      <c r="S147" s="34">
        <v>4707.96</v>
      </c>
    </row>
    <row r="148" spans="2:19">
      <c r="B148" s="5">
        <v>1972</v>
      </c>
      <c r="C148" s="34">
        <v>10418.09</v>
      </c>
      <c r="D148" s="34">
        <v>10418.09</v>
      </c>
      <c r="E148" s="34">
        <v>10418.09</v>
      </c>
      <c r="F148" s="34">
        <v>10418.09</v>
      </c>
      <c r="G148" s="34">
        <v>10418.09</v>
      </c>
      <c r="H148" s="34">
        <v>10418.09</v>
      </c>
      <c r="I148" s="34">
        <v>10418.09</v>
      </c>
      <c r="J148" s="34">
        <v>10418.09</v>
      </c>
      <c r="K148" s="34">
        <v>10418.09</v>
      </c>
      <c r="L148" s="34">
        <v>10418.09</v>
      </c>
      <c r="M148" s="34">
        <v>10418.09</v>
      </c>
      <c r="N148" s="34">
        <v>10418.09</v>
      </c>
      <c r="O148" s="34">
        <v>10418.09</v>
      </c>
      <c r="P148" s="34">
        <v>10418.09</v>
      </c>
      <c r="Q148" s="34">
        <v>10418.09</v>
      </c>
      <c r="R148" s="34">
        <v>10418.09</v>
      </c>
      <c r="S148" s="34">
        <v>10418.09</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1043528.0499999998</v>
      </c>
      <c r="D191" s="7">
        <f>SUM(D113:D190)</f>
        <v>1044987.0499999998</v>
      </c>
      <c r="E191" s="7">
        <f>SUM(E112:E190)</f>
        <v>1049907.0499999998</v>
      </c>
      <c r="F191" s="7">
        <f>SUM(F111:F190)</f>
        <v>1109204.0499999998</v>
      </c>
      <c r="G191" s="7">
        <f>SUM(G110:G190)</f>
        <v>1134505.0499999998</v>
      </c>
      <c r="H191" s="7">
        <f>SUM(H104:H190)</f>
        <v>1155291.0499999998</v>
      </c>
      <c r="I191" s="7">
        <f>SUM(I104:I190)</f>
        <v>1155291.0499999998</v>
      </c>
      <c r="J191" s="7">
        <f t="shared" ref="J191:L191" si="4">SUM(J104:J190)</f>
        <v>1193297.9899999998</v>
      </c>
      <c r="K191" s="7">
        <f>SUM(K104:K190)</f>
        <v>1195466.6399999997</v>
      </c>
      <c r="L191" s="7">
        <f t="shared" si="4"/>
        <v>1195466.6399999997</v>
      </c>
      <c r="M191" s="7">
        <f>SUM(M104:M190)</f>
        <v>1196390.1599999997</v>
      </c>
      <c r="N191" s="10">
        <f>SUM(N99:N190)</f>
        <v>1199579.6648869584</v>
      </c>
      <c r="O191" s="10">
        <f>SUM(O99:O190)</f>
        <v>1199851.5548869586</v>
      </c>
      <c r="P191" s="10">
        <f>SUM(P99:P190)</f>
        <v>1199851.5548869586</v>
      </c>
      <c r="Q191" s="10">
        <f>SUM(Q99:Q190)</f>
        <v>1199851.5548869586</v>
      </c>
      <c r="R191" s="10">
        <f>SUM(R98:R190)</f>
        <v>1199851.5548869586</v>
      </c>
      <c r="S191" s="10">
        <f>SUM(S98:S190)</f>
        <v>1199851.5548869586</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141433</v>
      </c>
      <c r="S194" s="34">
        <v>141433</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20224.560000000001</v>
      </c>
      <c r="Q196" s="34">
        <v>20224.560000000001</v>
      </c>
      <c r="R196" s="34">
        <v>20224.560000000001</v>
      </c>
      <c r="S196" s="34">
        <v>20224.560000000001</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30014</v>
      </c>
      <c r="O198" s="34">
        <v>30014</v>
      </c>
      <c r="P198" s="34">
        <v>30014</v>
      </c>
      <c r="Q198" s="34">
        <v>30014</v>
      </c>
      <c r="R198" s="34">
        <v>30014</v>
      </c>
      <c r="S198" s="34">
        <v>30014</v>
      </c>
    </row>
    <row r="199" spans="1:19">
      <c r="B199" s="5">
        <v>2016</v>
      </c>
      <c r="C199" s="33"/>
      <c r="D199" s="33"/>
      <c r="E199" s="33"/>
      <c r="F199" s="33"/>
      <c r="G199" s="33"/>
      <c r="H199" s="33"/>
      <c r="I199" s="33"/>
      <c r="J199" s="33"/>
      <c r="K199" s="33"/>
      <c r="L199" s="33"/>
      <c r="M199" s="34">
        <v>43600</v>
      </c>
      <c r="N199" s="34">
        <v>43600</v>
      </c>
      <c r="O199" s="34">
        <v>43600</v>
      </c>
      <c r="P199" s="34">
        <v>43600</v>
      </c>
      <c r="Q199" s="34">
        <v>43600</v>
      </c>
      <c r="R199" s="34">
        <v>43600</v>
      </c>
      <c r="S199" s="34">
        <v>43600</v>
      </c>
    </row>
    <row r="200" spans="1:19">
      <c r="B200" s="5">
        <v>2015</v>
      </c>
      <c r="C200" s="33"/>
      <c r="D200" s="33"/>
      <c r="E200" s="33"/>
      <c r="F200" s="33"/>
      <c r="G200" s="33"/>
      <c r="H200" s="33"/>
      <c r="I200" s="33"/>
      <c r="J200" s="33"/>
      <c r="K200" s="33"/>
      <c r="L200" s="34">
        <v>448644</v>
      </c>
      <c r="M200" s="34">
        <v>448644</v>
      </c>
      <c r="N200" s="34">
        <v>448644</v>
      </c>
      <c r="O200" s="34">
        <v>448644</v>
      </c>
      <c r="P200" s="34">
        <v>448644</v>
      </c>
      <c r="Q200" s="34">
        <v>448644</v>
      </c>
      <c r="R200" s="34">
        <v>448644</v>
      </c>
      <c r="S200" s="34">
        <v>448644</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20161</v>
      </c>
      <c r="K202" s="34">
        <v>20161</v>
      </c>
      <c r="L202" s="34">
        <v>20161</v>
      </c>
      <c r="M202" s="34">
        <v>20161</v>
      </c>
      <c r="N202" s="34">
        <v>20161</v>
      </c>
      <c r="O202" s="34">
        <v>20161</v>
      </c>
      <c r="P202" s="34">
        <v>20161</v>
      </c>
      <c r="Q202" s="34">
        <v>20161</v>
      </c>
      <c r="R202" s="34">
        <v>20161</v>
      </c>
      <c r="S202" s="34">
        <v>20161</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85230.377895829399</v>
      </c>
      <c r="D239" s="34">
        <v>85230.377895829399</v>
      </c>
      <c r="E239" s="34">
        <v>85230.377895829399</v>
      </c>
      <c r="F239" s="34">
        <v>85230.377895829399</v>
      </c>
      <c r="G239" s="34">
        <v>85230.377895829399</v>
      </c>
      <c r="H239" s="34">
        <v>85230.377895829399</v>
      </c>
      <c r="I239" s="34">
        <v>85230.377895829399</v>
      </c>
      <c r="J239" s="34">
        <v>85230.377895829399</v>
      </c>
      <c r="K239" s="34">
        <v>85230.377895829399</v>
      </c>
      <c r="L239" s="34">
        <v>85230.377895829399</v>
      </c>
      <c r="M239" s="34">
        <v>85230.377895829399</v>
      </c>
      <c r="N239" s="34">
        <v>85230.377895829399</v>
      </c>
      <c r="O239" s="34">
        <v>85230.377895829399</v>
      </c>
      <c r="P239" s="34">
        <v>85230.377895829399</v>
      </c>
      <c r="Q239" s="34">
        <v>85230.377895829399</v>
      </c>
      <c r="R239" s="34">
        <v>85230.377895829399</v>
      </c>
      <c r="S239" s="34">
        <v>85230.377895829399</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49285.423579758979</v>
      </c>
      <c r="D247" s="34">
        <v>49285.423579758979</v>
      </c>
      <c r="E247" s="34">
        <v>49285.423579758979</v>
      </c>
      <c r="F247" s="34">
        <v>49285.423579758979</v>
      </c>
      <c r="G247" s="34">
        <v>49285.423579758979</v>
      </c>
      <c r="H247" s="34">
        <v>49285.423579758979</v>
      </c>
      <c r="I247" s="34">
        <v>49285.423579758979</v>
      </c>
      <c r="J247" s="34">
        <v>49285.423579758979</v>
      </c>
      <c r="K247" s="34">
        <v>49285.423579758979</v>
      </c>
      <c r="L247" s="34">
        <v>49285.423579758979</v>
      </c>
      <c r="M247" s="34">
        <v>49285.423579758979</v>
      </c>
      <c r="N247" s="34">
        <v>49285.423579758979</v>
      </c>
      <c r="O247" s="34">
        <v>49285.423579758979</v>
      </c>
      <c r="P247" s="34">
        <v>49285.423579758979</v>
      </c>
      <c r="Q247" s="34">
        <v>49285.423579758979</v>
      </c>
      <c r="R247" s="34">
        <v>49285.423579758979</v>
      </c>
      <c r="S247" s="34">
        <v>49285.423579758979</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75187.173731868301</v>
      </c>
      <c r="D262" s="34">
        <v>75187.173731868301</v>
      </c>
      <c r="E262" s="34">
        <v>75187.173731868301</v>
      </c>
      <c r="F262" s="34">
        <v>75187.173731868301</v>
      </c>
      <c r="G262" s="34">
        <v>75187.173731868301</v>
      </c>
      <c r="H262" s="34">
        <v>75187.173731868301</v>
      </c>
      <c r="I262" s="34">
        <v>75187.173731868301</v>
      </c>
      <c r="J262" s="34">
        <v>75187.173731868301</v>
      </c>
      <c r="K262" s="34">
        <v>75187.173731868301</v>
      </c>
      <c r="L262" s="34">
        <v>75187.173731868301</v>
      </c>
      <c r="M262" s="34">
        <v>75187.173731868301</v>
      </c>
      <c r="N262" s="34">
        <v>75187.173731868301</v>
      </c>
      <c r="O262" s="34">
        <v>75187.173731868301</v>
      </c>
      <c r="P262" s="34">
        <v>75187.173731868301</v>
      </c>
      <c r="Q262" s="34">
        <v>75187.173731868301</v>
      </c>
      <c r="R262" s="34">
        <v>75187.173731868301</v>
      </c>
      <c r="S262" s="34">
        <v>75187.173731868301</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209702.97520745668</v>
      </c>
      <c r="D286" s="7">
        <f>SUM(D208:D285)</f>
        <v>209702.97520745668</v>
      </c>
      <c r="E286" s="7">
        <f>SUM(E207:E285)</f>
        <v>209702.97520745668</v>
      </c>
      <c r="F286" s="7">
        <f>SUM(F206:F285)</f>
        <v>209702.97520745668</v>
      </c>
      <c r="G286" s="7">
        <f>SUM(G205:G285)</f>
        <v>209702.97520745668</v>
      </c>
      <c r="H286" s="7">
        <f>SUM(H199:H285)</f>
        <v>209702.97520745668</v>
      </c>
      <c r="I286" s="7">
        <f>SUM(I199:I285)</f>
        <v>209702.97520745668</v>
      </c>
      <c r="J286" s="7">
        <f t="shared" ref="J286:L286" si="5">SUM(J199:J285)</f>
        <v>229863.97520745668</v>
      </c>
      <c r="K286" s="7">
        <f>SUM(K199:K285)</f>
        <v>229863.97520745668</v>
      </c>
      <c r="L286" s="7">
        <f t="shared" si="5"/>
        <v>678507.97520745662</v>
      </c>
      <c r="M286" s="7">
        <f>SUM(M199:M285)</f>
        <v>722107.97520745662</v>
      </c>
      <c r="N286" s="10">
        <f>SUM(N194:N285)</f>
        <v>752121.97520745662</v>
      </c>
      <c r="O286" s="10">
        <f>SUM(O194:O285)</f>
        <v>752121.97520745662</v>
      </c>
      <c r="P286" s="10">
        <f>SUM(P194:P285)</f>
        <v>772346.53520745668</v>
      </c>
      <c r="Q286" s="10">
        <f>SUM(Q194:Q285)</f>
        <v>772346.53520745668</v>
      </c>
      <c r="R286" s="10">
        <f>SUM(R193:R285)</f>
        <v>913779.53520745668</v>
      </c>
      <c r="S286" s="10">
        <f>SUM(S193:S285)</f>
        <v>913779.53520745668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324143.13</v>
      </c>
    </row>
    <row r="289" spans="1:19">
      <c r="A289" s="35"/>
      <c r="B289" s="5">
        <v>2021</v>
      </c>
      <c r="C289" s="33"/>
      <c r="D289" s="33"/>
      <c r="E289" s="33"/>
      <c r="F289" s="33"/>
      <c r="G289" s="33"/>
      <c r="H289" s="33"/>
      <c r="I289" s="33"/>
      <c r="J289" s="33"/>
      <c r="K289" s="33"/>
      <c r="L289" s="33"/>
      <c r="M289" s="33"/>
      <c r="N289" s="33"/>
      <c r="O289" s="33"/>
      <c r="P289" s="33"/>
      <c r="Q289" s="33"/>
      <c r="R289" s="34">
        <v>2280001.87</v>
      </c>
      <c r="S289" s="34">
        <v>2280001.87</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23368</v>
      </c>
      <c r="D308" s="34">
        <v>23368</v>
      </c>
      <c r="E308" s="34">
        <v>23368</v>
      </c>
      <c r="F308" s="34">
        <v>23368</v>
      </c>
      <c r="G308" s="34">
        <v>23368</v>
      </c>
      <c r="H308" s="34">
        <v>23368</v>
      </c>
      <c r="I308" s="34">
        <v>23368</v>
      </c>
      <c r="J308" s="34">
        <v>23368</v>
      </c>
      <c r="K308" s="34">
        <v>23368</v>
      </c>
      <c r="L308" s="34">
        <v>23368</v>
      </c>
      <c r="M308" s="34">
        <v>23368</v>
      </c>
      <c r="N308" s="34">
        <v>23368</v>
      </c>
      <c r="O308" s="34">
        <v>23368</v>
      </c>
      <c r="P308" s="34">
        <v>23368</v>
      </c>
      <c r="Q308" s="34">
        <v>23368</v>
      </c>
      <c r="R308" s="34">
        <v>23368</v>
      </c>
      <c r="S308" s="34">
        <v>23368</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89247.02</v>
      </c>
      <c r="D316" s="34">
        <v>89247.02</v>
      </c>
      <c r="E316" s="34">
        <v>89247.02</v>
      </c>
      <c r="F316" s="34">
        <v>89247.02</v>
      </c>
      <c r="G316" s="34">
        <v>89247.02</v>
      </c>
      <c r="H316" s="34">
        <v>89247.02</v>
      </c>
      <c r="I316" s="34">
        <v>89247.02</v>
      </c>
      <c r="J316" s="34">
        <v>89247.02</v>
      </c>
      <c r="K316" s="34">
        <v>89247.02</v>
      </c>
      <c r="L316" s="34">
        <v>89247.02</v>
      </c>
      <c r="M316" s="34">
        <v>89247.02</v>
      </c>
      <c r="N316" s="34">
        <v>89247.02</v>
      </c>
      <c r="O316" s="34">
        <v>89247.02</v>
      </c>
      <c r="P316" s="34">
        <v>89247.02</v>
      </c>
      <c r="Q316" s="34">
        <v>89247.02</v>
      </c>
      <c r="R316" s="34">
        <v>89247.02</v>
      </c>
      <c r="S316" s="34">
        <v>89247.02</v>
      </c>
    </row>
    <row r="317" spans="2:19">
      <c r="B317" s="5">
        <v>1993</v>
      </c>
      <c r="C317" s="34">
        <v>19435.740000000002</v>
      </c>
      <c r="D317" s="34">
        <v>19435.740000000002</v>
      </c>
      <c r="E317" s="34">
        <v>19435.740000000002</v>
      </c>
      <c r="F317" s="34">
        <v>19435.740000000002</v>
      </c>
      <c r="G317" s="34">
        <v>19435.740000000002</v>
      </c>
      <c r="H317" s="34">
        <v>19435.740000000002</v>
      </c>
      <c r="I317" s="34">
        <v>19435.740000000002</v>
      </c>
      <c r="J317" s="34">
        <v>19435.740000000002</v>
      </c>
      <c r="K317" s="34">
        <v>19435.740000000002</v>
      </c>
      <c r="L317" s="34">
        <v>19435.740000000002</v>
      </c>
      <c r="M317" s="34">
        <v>19435.740000000002</v>
      </c>
      <c r="N317" s="34">
        <v>19435.740000000002</v>
      </c>
      <c r="O317" s="34">
        <v>19435.740000000002</v>
      </c>
      <c r="P317" s="34">
        <v>19435.740000000002</v>
      </c>
      <c r="Q317" s="34">
        <v>19435.740000000002</v>
      </c>
      <c r="R317" s="34">
        <v>19435.740000000002</v>
      </c>
      <c r="S317" s="34">
        <v>19435.740000000002</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23116.02</v>
      </c>
      <c r="D319" s="34">
        <v>23116.02</v>
      </c>
      <c r="E319" s="34">
        <v>23116.02</v>
      </c>
      <c r="F319" s="34">
        <v>23116.02</v>
      </c>
      <c r="G319" s="34">
        <v>23116.02</v>
      </c>
      <c r="H319" s="34">
        <v>23116.02</v>
      </c>
      <c r="I319" s="34">
        <v>23116.02</v>
      </c>
      <c r="J319" s="34">
        <v>23116.02</v>
      </c>
      <c r="K319" s="34">
        <v>23116.02</v>
      </c>
      <c r="L319" s="34">
        <v>23116.02</v>
      </c>
      <c r="M319" s="34">
        <v>23116.02</v>
      </c>
      <c r="N319" s="34">
        <v>23116.02</v>
      </c>
      <c r="O319" s="34">
        <v>23116.02</v>
      </c>
      <c r="P319" s="34">
        <v>23116.02</v>
      </c>
      <c r="Q319" s="34">
        <v>23116.02</v>
      </c>
      <c r="R319" s="34">
        <v>23116.02</v>
      </c>
      <c r="S319" s="34">
        <v>23116.02</v>
      </c>
    </row>
    <row r="320" spans="2:19">
      <c r="B320" s="5">
        <v>1990</v>
      </c>
      <c r="C320" s="34">
        <v>214548.3</v>
      </c>
      <c r="D320" s="34">
        <v>214548.3</v>
      </c>
      <c r="E320" s="34">
        <v>214548.3</v>
      </c>
      <c r="F320" s="34">
        <v>214548.3</v>
      </c>
      <c r="G320" s="34">
        <v>214548.3</v>
      </c>
      <c r="H320" s="34">
        <v>214548.3</v>
      </c>
      <c r="I320" s="34">
        <v>214548.3</v>
      </c>
      <c r="J320" s="34">
        <v>214548.3</v>
      </c>
      <c r="K320" s="34">
        <v>214548.3</v>
      </c>
      <c r="L320" s="34">
        <v>214548.3</v>
      </c>
      <c r="M320" s="34">
        <v>214548.3</v>
      </c>
      <c r="N320" s="34">
        <v>214548.3</v>
      </c>
      <c r="O320" s="34">
        <v>214548.3</v>
      </c>
      <c r="P320" s="34">
        <v>214548.3</v>
      </c>
      <c r="Q320" s="34">
        <v>214548.3</v>
      </c>
      <c r="R320" s="34">
        <v>214548.3</v>
      </c>
      <c r="S320" s="34">
        <v>214548.3</v>
      </c>
    </row>
    <row r="321" spans="2:19">
      <c r="B321" s="5">
        <v>1989</v>
      </c>
      <c r="C321" s="34">
        <v>1322496.33</v>
      </c>
      <c r="D321" s="34">
        <v>1322496.33</v>
      </c>
      <c r="E321" s="34">
        <v>1322496.33</v>
      </c>
      <c r="F321" s="34">
        <v>1322496.33</v>
      </c>
      <c r="G321" s="34">
        <v>1322496.33</v>
      </c>
      <c r="H321" s="34">
        <v>1322496.33</v>
      </c>
      <c r="I321" s="34">
        <v>1322496.33</v>
      </c>
      <c r="J321" s="34">
        <v>1322496.33</v>
      </c>
      <c r="K321" s="34">
        <v>1322496.33</v>
      </c>
      <c r="L321" s="34">
        <v>1322496.33</v>
      </c>
      <c r="M321" s="34">
        <v>1322496.33</v>
      </c>
      <c r="N321" s="34">
        <v>1322496.33</v>
      </c>
      <c r="O321" s="34">
        <v>1322496.33</v>
      </c>
      <c r="P321" s="34">
        <v>1322496.33</v>
      </c>
      <c r="Q321" s="34">
        <v>1322496.33</v>
      </c>
      <c r="R321" s="34">
        <v>1322496.33</v>
      </c>
      <c r="S321" s="34">
        <v>1322496.33</v>
      </c>
    </row>
    <row r="322" spans="2:19">
      <c r="B322" s="5">
        <v>1988</v>
      </c>
      <c r="C322" s="34">
        <v>70442.73</v>
      </c>
      <c r="D322" s="34">
        <v>70442.73</v>
      </c>
      <c r="E322" s="34">
        <v>70442.73</v>
      </c>
      <c r="F322" s="34">
        <v>70442.73</v>
      </c>
      <c r="G322" s="34">
        <v>70442.73</v>
      </c>
      <c r="H322" s="34">
        <v>70442.73</v>
      </c>
      <c r="I322" s="34">
        <v>70442.73</v>
      </c>
      <c r="J322" s="34">
        <v>70442.73</v>
      </c>
      <c r="K322" s="34">
        <v>70442.73</v>
      </c>
      <c r="L322" s="34">
        <v>70442.73</v>
      </c>
      <c r="M322" s="34">
        <v>70442.73</v>
      </c>
      <c r="N322" s="34">
        <v>70442.73</v>
      </c>
      <c r="O322" s="34">
        <v>70442.73</v>
      </c>
      <c r="P322" s="34">
        <v>70442.73</v>
      </c>
      <c r="Q322" s="34">
        <v>70442.73</v>
      </c>
      <c r="R322" s="34">
        <v>70442.73</v>
      </c>
      <c r="S322" s="34">
        <v>70442.73</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10428.82</v>
      </c>
      <c r="D324" s="34">
        <v>10428.82</v>
      </c>
      <c r="E324" s="34">
        <v>10428.82</v>
      </c>
      <c r="F324" s="34">
        <v>10428.82</v>
      </c>
      <c r="G324" s="34">
        <v>10428.82</v>
      </c>
      <c r="H324" s="34">
        <v>10428.82</v>
      </c>
      <c r="I324" s="34">
        <v>10428.82</v>
      </c>
      <c r="J324" s="34">
        <v>10428.82</v>
      </c>
      <c r="K324" s="34">
        <v>10428.82</v>
      </c>
      <c r="L324" s="34">
        <v>10428.82</v>
      </c>
      <c r="M324" s="34">
        <v>10428.82</v>
      </c>
      <c r="N324" s="34">
        <v>10428.82</v>
      </c>
      <c r="O324" s="34">
        <v>10428.82</v>
      </c>
      <c r="P324" s="34">
        <v>10428.82</v>
      </c>
      <c r="Q324" s="34">
        <v>10428.82</v>
      </c>
      <c r="R324" s="34">
        <v>10428.82</v>
      </c>
      <c r="S324" s="34">
        <v>10428.82</v>
      </c>
    </row>
    <row r="325" spans="2:19">
      <c r="B325" s="5">
        <v>1985</v>
      </c>
      <c r="C325" s="34">
        <v>48062.46</v>
      </c>
      <c r="D325" s="34">
        <v>48062.46</v>
      </c>
      <c r="E325" s="34">
        <v>48062.46</v>
      </c>
      <c r="F325" s="34">
        <v>48062.46</v>
      </c>
      <c r="G325" s="34">
        <v>48062.46</v>
      </c>
      <c r="H325" s="34">
        <v>48062.46</v>
      </c>
      <c r="I325" s="34">
        <v>48062.46</v>
      </c>
      <c r="J325" s="34">
        <v>48062.46</v>
      </c>
      <c r="K325" s="34">
        <v>48062.46</v>
      </c>
      <c r="L325" s="34">
        <v>48062.46</v>
      </c>
      <c r="M325" s="34">
        <v>48062.46</v>
      </c>
      <c r="N325" s="34">
        <v>48062.46</v>
      </c>
      <c r="O325" s="34">
        <v>48062.46</v>
      </c>
      <c r="P325" s="34">
        <v>48062.46</v>
      </c>
      <c r="Q325" s="34">
        <v>48062.46</v>
      </c>
      <c r="R325" s="34">
        <v>48062.46</v>
      </c>
      <c r="S325" s="34">
        <v>48062.46</v>
      </c>
    </row>
    <row r="326" spans="2:19">
      <c r="B326" s="5">
        <v>1984</v>
      </c>
      <c r="C326" s="34">
        <v>29759.75</v>
      </c>
      <c r="D326" s="34">
        <v>29759.75</v>
      </c>
      <c r="E326" s="34">
        <v>29759.75</v>
      </c>
      <c r="F326" s="34">
        <v>29759.75</v>
      </c>
      <c r="G326" s="34">
        <v>29759.75</v>
      </c>
      <c r="H326" s="34">
        <v>29759.75</v>
      </c>
      <c r="I326" s="34">
        <v>29759.75</v>
      </c>
      <c r="J326" s="34">
        <v>29759.75</v>
      </c>
      <c r="K326" s="34">
        <v>29759.75</v>
      </c>
      <c r="L326" s="34">
        <v>29759.75</v>
      </c>
      <c r="M326" s="34">
        <v>29759.75</v>
      </c>
      <c r="N326" s="34">
        <v>29759.75</v>
      </c>
      <c r="O326" s="34">
        <v>29759.75</v>
      </c>
      <c r="P326" s="34">
        <v>29759.75</v>
      </c>
      <c r="Q326" s="34">
        <v>29759.75</v>
      </c>
      <c r="R326" s="34">
        <v>29759.75</v>
      </c>
      <c r="S326" s="34">
        <v>29759.75</v>
      </c>
    </row>
    <row r="327" spans="2:19">
      <c r="B327" s="5">
        <v>1983</v>
      </c>
      <c r="C327" s="34">
        <v>6759.79</v>
      </c>
      <c r="D327" s="34">
        <v>6759.79</v>
      </c>
      <c r="E327" s="34">
        <v>6759.79</v>
      </c>
      <c r="F327" s="34">
        <v>6759.79</v>
      </c>
      <c r="G327" s="34">
        <v>6759.79</v>
      </c>
      <c r="H327" s="34">
        <v>6759.79</v>
      </c>
      <c r="I327" s="34">
        <v>6759.79</v>
      </c>
      <c r="J327" s="34">
        <v>6759.79</v>
      </c>
      <c r="K327" s="34">
        <v>6759.79</v>
      </c>
      <c r="L327" s="34">
        <v>6759.79</v>
      </c>
      <c r="M327" s="34">
        <v>6759.79</v>
      </c>
      <c r="N327" s="34">
        <v>6759.79</v>
      </c>
      <c r="O327" s="34">
        <v>6759.79</v>
      </c>
      <c r="P327" s="34">
        <v>6759.79</v>
      </c>
      <c r="Q327" s="34">
        <v>6759.79</v>
      </c>
      <c r="R327" s="34">
        <v>6759.79</v>
      </c>
      <c r="S327" s="34">
        <v>6759.79</v>
      </c>
    </row>
    <row r="328" spans="2:19">
      <c r="B328" s="5">
        <v>1982</v>
      </c>
      <c r="C328" s="34">
        <v>3004.86</v>
      </c>
      <c r="D328" s="34">
        <v>3004.86</v>
      </c>
      <c r="E328" s="34">
        <v>3004.86</v>
      </c>
      <c r="F328" s="34">
        <v>3004.86</v>
      </c>
      <c r="G328" s="34">
        <v>3004.86</v>
      </c>
      <c r="H328" s="34">
        <v>3004.86</v>
      </c>
      <c r="I328" s="34">
        <v>3004.86</v>
      </c>
      <c r="J328" s="34">
        <v>3004.86</v>
      </c>
      <c r="K328" s="34">
        <v>3004.86</v>
      </c>
      <c r="L328" s="34">
        <v>3004.86</v>
      </c>
      <c r="M328" s="34">
        <v>3004.86</v>
      </c>
      <c r="N328" s="34">
        <v>3004.86</v>
      </c>
      <c r="O328" s="34">
        <v>3004.86</v>
      </c>
      <c r="P328" s="34">
        <v>3004.86</v>
      </c>
      <c r="Q328" s="34">
        <v>3004.86</v>
      </c>
      <c r="R328" s="34">
        <v>3004.86</v>
      </c>
      <c r="S328" s="34">
        <v>3004.86</v>
      </c>
    </row>
    <row r="329" spans="2:19">
      <c r="B329" s="5">
        <v>1981</v>
      </c>
      <c r="C329" s="34">
        <v>9938.5</v>
      </c>
      <c r="D329" s="34">
        <v>9938.5</v>
      </c>
      <c r="E329" s="34">
        <v>9938.5</v>
      </c>
      <c r="F329" s="34">
        <v>9938.5</v>
      </c>
      <c r="G329" s="34">
        <v>9938.5</v>
      </c>
      <c r="H329" s="34">
        <v>9938.5</v>
      </c>
      <c r="I329" s="34">
        <v>9938.5</v>
      </c>
      <c r="J329" s="34">
        <v>9938.5</v>
      </c>
      <c r="K329" s="34">
        <v>9938.5</v>
      </c>
      <c r="L329" s="34">
        <v>9938.5</v>
      </c>
      <c r="M329" s="34">
        <v>9938.5</v>
      </c>
      <c r="N329" s="34">
        <v>9938.5</v>
      </c>
      <c r="O329" s="34">
        <v>9938.5</v>
      </c>
      <c r="P329" s="34">
        <v>9938.5</v>
      </c>
      <c r="Q329" s="34">
        <v>9938.5</v>
      </c>
      <c r="R329" s="34">
        <v>9938.5</v>
      </c>
      <c r="S329" s="34">
        <v>9938.5</v>
      </c>
    </row>
    <row r="330" spans="2:19">
      <c r="B330" s="5">
        <v>1980</v>
      </c>
      <c r="C330" s="34">
        <v>73331.520000000004</v>
      </c>
      <c r="D330" s="34">
        <v>73331.520000000004</v>
      </c>
      <c r="E330" s="34">
        <v>73331.520000000004</v>
      </c>
      <c r="F330" s="34">
        <v>73331.520000000004</v>
      </c>
      <c r="G330" s="34">
        <v>73331.520000000004</v>
      </c>
      <c r="H330" s="34">
        <v>73331.520000000004</v>
      </c>
      <c r="I330" s="34">
        <v>73331.520000000004</v>
      </c>
      <c r="J330" s="34">
        <v>73331.520000000004</v>
      </c>
      <c r="K330" s="34">
        <v>73331.520000000004</v>
      </c>
      <c r="L330" s="34">
        <v>73331.520000000004</v>
      </c>
      <c r="M330" s="34">
        <v>73331.520000000004</v>
      </c>
      <c r="N330" s="34">
        <v>73331.520000000004</v>
      </c>
      <c r="O330" s="34">
        <v>73331.520000000004</v>
      </c>
      <c r="P330" s="34">
        <v>73331.520000000004</v>
      </c>
      <c r="Q330" s="34">
        <v>73331.520000000004</v>
      </c>
      <c r="R330" s="34">
        <v>73331.520000000004</v>
      </c>
      <c r="S330" s="34">
        <v>73331.520000000004</v>
      </c>
    </row>
    <row r="331" spans="2:19">
      <c r="B331" s="5">
        <v>1979</v>
      </c>
      <c r="C331" s="34">
        <v>91724.75</v>
      </c>
      <c r="D331" s="34">
        <v>91724.75</v>
      </c>
      <c r="E331" s="34">
        <v>91724.75</v>
      </c>
      <c r="F331" s="34">
        <v>91724.75</v>
      </c>
      <c r="G331" s="34">
        <v>91724.75</v>
      </c>
      <c r="H331" s="34">
        <v>91724.75</v>
      </c>
      <c r="I331" s="34">
        <v>91724.75</v>
      </c>
      <c r="J331" s="34">
        <v>91724.75</v>
      </c>
      <c r="K331" s="34">
        <v>91724.75</v>
      </c>
      <c r="L331" s="34">
        <v>91724.75</v>
      </c>
      <c r="M331" s="34">
        <v>91724.75</v>
      </c>
      <c r="N331" s="34">
        <v>91724.75</v>
      </c>
      <c r="O331" s="34">
        <v>91724.75</v>
      </c>
      <c r="P331" s="34">
        <v>91724.75</v>
      </c>
      <c r="Q331" s="34">
        <v>91724.75</v>
      </c>
      <c r="R331" s="34">
        <v>91724.75</v>
      </c>
      <c r="S331" s="34">
        <v>91724.75</v>
      </c>
    </row>
    <row r="332" spans="2:19">
      <c r="B332" s="5">
        <v>1978</v>
      </c>
      <c r="C332" s="34">
        <v>352038.27</v>
      </c>
      <c r="D332" s="34">
        <v>352038.27</v>
      </c>
      <c r="E332" s="34">
        <v>352038.27</v>
      </c>
      <c r="F332" s="34">
        <v>352038.27</v>
      </c>
      <c r="G332" s="34">
        <v>352038.27</v>
      </c>
      <c r="H332" s="34">
        <v>352038.27</v>
      </c>
      <c r="I332" s="34">
        <v>352038.27</v>
      </c>
      <c r="J332" s="34">
        <v>352038.27</v>
      </c>
      <c r="K332" s="34">
        <v>352038.27</v>
      </c>
      <c r="L332" s="34">
        <v>352038.27</v>
      </c>
      <c r="M332" s="34">
        <v>352038.27</v>
      </c>
      <c r="N332" s="34">
        <v>352038.27</v>
      </c>
      <c r="O332" s="34">
        <v>352038.27</v>
      </c>
      <c r="P332" s="34">
        <v>352038.27</v>
      </c>
      <c r="Q332" s="34">
        <v>352038.27</v>
      </c>
      <c r="R332" s="34">
        <v>352038.27</v>
      </c>
      <c r="S332" s="34">
        <v>352038.27</v>
      </c>
    </row>
    <row r="333" spans="2:19">
      <c r="B333" s="5">
        <v>1977</v>
      </c>
      <c r="C333" s="34">
        <v>21153.17</v>
      </c>
      <c r="D333" s="34">
        <v>21153.17</v>
      </c>
      <c r="E333" s="34">
        <v>21153.17</v>
      </c>
      <c r="F333" s="34">
        <v>21153.17</v>
      </c>
      <c r="G333" s="34">
        <v>21153.17</v>
      </c>
      <c r="H333" s="34">
        <v>21153.17</v>
      </c>
      <c r="I333" s="34">
        <v>21153.17</v>
      </c>
      <c r="J333" s="34">
        <v>21153.17</v>
      </c>
      <c r="K333" s="34">
        <v>21153.17</v>
      </c>
      <c r="L333" s="34">
        <v>21153.17</v>
      </c>
      <c r="M333" s="34">
        <v>21153.17</v>
      </c>
      <c r="N333" s="34">
        <v>21153.17</v>
      </c>
      <c r="O333" s="34">
        <v>21153.17</v>
      </c>
      <c r="P333" s="34">
        <v>21153.17</v>
      </c>
      <c r="Q333" s="34">
        <v>21153.17</v>
      </c>
      <c r="R333" s="34">
        <v>21153.17</v>
      </c>
      <c r="S333" s="34">
        <v>21153.17</v>
      </c>
    </row>
    <row r="334" spans="2:19">
      <c r="B334" s="5">
        <v>1976</v>
      </c>
      <c r="C334" s="34">
        <v>1786.45</v>
      </c>
      <c r="D334" s="34">
        <v>1786.45</v>
      </c>
      <c r="E334" s="34">
        <v>1786.45</v>
      </c>
      <c r="F334" s="34">
        <v>1786.45</v>
      </c>
      <c r="G334" s="34">
        <v>1786.45</v>
      </c>
      <c r="H334" s="34">
        <v>1786.45</v>
      </c>
      <c r="I334" s="34">
        <v>1786.45</v>
      </c>
      <c r="J334" s="34">
        <v>1786.45</v>
      </c>
      <c r="K334" s="34">
        <v>1786.45</v>
      </c>
      <c r="L334" s="34">
        <v>1786.45</v>
      </c>
      <c r="M334" s="34">
        <v>1786.45</v>
      </c>
      <c r="N334" s="34">
        <v>1786.45</v>
      </c>
      <c r="O334" s="34">
        <v>1786.45</v>
      </c>
      <c r="P334" s="34">
        <v>1786.45</v>
      </c>
      <c r="Q334" s="34">
        <v>1786.45</v>
      </c>
      <c r="R334" s="34">
        <v>1786.45</v>
      </c>
      <c r="S334" s="34">
        <v>1786.45</v>
      </c>
    </row>
    <row r="335" spans="2:19">
      <c r="B335" s="5">
        <v>1975</v>
      </c>
      <c r="C335" s="34">
        <v>48385.59</v>
      </c>
      <c r="D335" s="34">
        <v>48385.59</v>
      </c>
      <c r="E335" s="34">
        <v>48385.59</v>
      </c>
      <c r="F335" s="34">
        <v>48385.59</v>
      </c>
      <c r="G335" s="34">
        <v>48385.59</v>
      </c>
      <c r="H335" s="34">
        <v>48385.59</v>
      </c>
      <c r="I335" s="34">
        <v>48385.59</v>
      </c>
      <c r="J335" s="34">
        <v>48385.59</v>
      </c>
      <c r="K335" s="34">
        <v>48385.59</v>
      </c>
      <c r="L335" s="34">
        <v>48385.59</v>
      </c>
      <c r="M335" s="34">
        <v>48385.59</v>
      </c>
      <c r="N335" s="34">
        <v>48385.59</v>
      </c>
      <c r="O335" s="34">
        <v>48385.59</v>
      </c>
      <c r="P335" s="34">
        <v>48385.59</v>
      </c>
      <c r="Q335" s="34">
        <v>48385.59</v>
      </c>
      <c r="R335" s="34">
        <v>48385.59</v>
      </c>
      <c r="S335" s="34">
        <v>48385.59</v>
      </c>
    </row>
    <row r="336" spans="2:19">
      <c r="B336" s="5">
        <v>1974</v>
      </c>
      <c r="C336" s="34">
        <v>6105.85</v>
      </c>
      <c r="D336" s="34">
        <v>6105.85</v>
      </c>
      <c r="E336" s="34">
        <v>6105.85</v>
      </c>
      <c r="F336" s="34">
        <v>6105.85</v>
      </c>
      <c r="G336" s="34">
        <v>6105.85</v>
      </c>
      <c r="H336" s="34">
        <v>6105.85</v>
      </c>
      <c r="I336" s="34">
        <v>6105.85</v>
      </c>
      <c r="J336" s="34">
        <v>6105.85</v>
      </c>
      <c r="K336" s="34">
        <v>6105.85</v>
      </c>
      <c r="L336" s="34">
        <v>6105.85</v>
      </c>
      <c r="M336" s="34">
        <v>6105.85</v>
      </c>
      <c r="N336" s="34">
        <v>6105.85</v>
      </c>
      <c r="O336" s="34">
        <v>6105.85</v>
      </c>
      <c r="P336" s="34">
        <v>6105.85</v>
      </c>
      <c r="Q336" s="34">
        <v>6105.85</v>
      </c>
      <c r="R336" s="34">
        <v>6105.85</v>
      </c>
      <c r="S336" s="34">
        <v>6105.85</v>
      </c>
    </row>
    <row r="337" spans="2:19">
      <c r="B337" s="5">
        <v>1973</v>
      </c>
      <c r="C337" s="34">
        <v>119551.29</v>
      </c>
      <c r="D337" s="34">
        <v>119551.29</v>
      </c>
      <c r="E337" s="34">
        <v>119551.29</v>
      </c>
      <c r="F337" s="34">
        <v>119551.29</v>
      </c>
      <c r="G337" s="34">
        <v>119551.29</v>
      </c>
      <c r="H337" s="34">
        <v>119551.29</v>
      </c>
      <c r="I337" s="34">
        <v>119551.29</v>
      </c>
      <c r="J337" s="34">
        <v>119551.29</v>
      </c>
      <c r="K337" s="34">
        <v>119551.29</v>
      </c>
      <c r="L337" s="34">
        <v>119551.29</v>
      </c>
      <c r="M337" s="34">
        <v>119551.29</v>
      </c>
      <c r="N337" s="34">
        <v>119551.29</v>
      </c>
      <c r="O337" s="34">
        <v>119551.29</v>
      </c>
      <c r="P337" s="34">
        <v>119551.29</v>
      </c>
      <c r="Q337" s="34">
        <v>119551.29</v>
      </c>
      <c r="R337" s="34">
        <v>119551.29</v>
      </c>
      <c r="S337" s="34">
        <v>119551.29</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23602.77</v>
      </c>
      <c r="D339" s="34">
        <v>23602.77</v>
      </c>
      <c r="E339" s="34">
        <v>23602.77</v>
      </c>
      <c r="F339" s="34">
        <v>23602.77</v>
      </c>
      <c r="G339" s="34">
        <v>23602.77</v>
      </c>
      <c r="H339" s="34">
        <v>23602.77</v>
      </c>
      <c r="I339" s="34">
        <v>23602.77</v>
      </c>
      <c r="J339" s="34">
        <v>23602.77</v>
      </c>
      <c r="K339" s="34">
        <v>23602.77</v>
      </c>
      <c r="L339" s="34">
        <v>23602.77</v>
      </c>
      <c r="M339" s="34">
        <v>23602.77</v>
      </c>
      <c r="N339" s="34">
        <v>23602.77</v>
      </c>
      <c r="O339" s="34">
        <v>23602.77</v>
      </c>
      <c r="P339" s="34">
        <v>23602.77</v>
      </c>
      <c r="Q339" s="34">
        <v>23602.77</v>
      </c>
      <c r="R339" s="34">
        <v>23602.77</v>
      </c>
      <c r="S339" s="34">
        <v>23602.77</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1161.1400000000001</v>
      </c>
      <c r="D341" s="34">
        <v>1161.1400000000001</v>
      </c>
      <c r="E341" s="34">
        <v>1161.1400000000001</v>
      </c>
      <c r="F341" s="34">
        <v>1161.1400000000001</v>
      </c>
      <c r="G341" s="34">
        <v>1161.1400000000001</v>
      </c>
      <c r="H341" s="34">
        <v>1161.1400000000001</v>
      </c>
      <c r="I341" s="34">
        <v>1161.1400000000001</v>
      </c>
      <c r="J341" s="34">
        <v>1161.1400000000001</v>
      </c>
      <c r="K341" s="34">
        <v>1161.1400000000001</v>
      </c>
      <c r="L341" s="34">
        <v>1161.1400000000001</v>
      </c>
      <c r="M341" s="34">
        <v>1161.1400000000001</v>
      </c>
      <c r="N341" s="34">
        <v>1161.1400000000001</v>
      </c>
      <c r="O341" s="34">
        <v>1161.1400000000001</v>
      </c>
      <c r="P341" s="34">
        <v>1161.1400000000001</v>
      </c>
      <c r="Q341" s="34">
        <v>1161.1400000000001</v>
      </c>
      <c r="R341" s="34">
        <v>1161.1400000000001</v>
      </c>
      <c r="S341" s="34">
        <v>1161.1400000000001</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21709.45</v>
      </c>
      <c r="D343" s="34">
        <v>21709.45</v>
      </c>
      <c r="E343" s="34">
        <v>21709.45</v>
      </c>
      <c r="F343" s="34">
        <v>21709.45</v>
      </c>
      <c r="G343" s="34">
        <v>21709.45</v>
      </c>
      <c r="H343" s="34">
        <v>21709.45</v>
      </c>
      <c r="I343" s="34">
        <v>21709.45</v>
      </c>
      <c r="J343" s="34">
        <v>21709.45</v>
      </c>
      <c r="K343" s="34">
        <v>21709.45</v>
      </c>
      <c r="L343" s="34">
        <v>21709.45</v>
      </c>
      <c r="M343" s="34">
        <v>21709.45</v>
      </c>
      <c r="N343" s="34">
        <v>21709.45</v>
      </c>
      <c r="O343" s="34">
        <v>21709.45</v>
      </c>
      <c r="P343" s="34">
        <v>21709.45</v>
      </c>
      <c r="Q343" s="34">
        <v>21709.45</v>
      </c>
      <c r="R343" s="34">
        <v>21709.45</v>
      </c>
      <c r="S343" s="34">
        <v>21709.45</v>
      </c>
    </row>
    <row r="344" spans="2:19">
      <c r="B344" s="5">
        <v>1966</v>
      </c>
      <c r="C344" s="34">
        <v>413585.02</v>
      </c>
      <c r="D344" s="34">
        <v>413585.02</v>
      </c>
      <c r="E344" s="34">
        <v>413585.02</v>
      </c>
      <c r="F344" s="34">
        <v>413585.02</v>
      </c>
      <c r="G344" s="34">
        <v>413585.02</v>
      </c>
      <c r="H344" s="34">
        <v>413585.02</v>
      </c>
      <c r="I344" s="34">
        <v>413585.02</v>
      </c>
      <c r="J344" s="34">
        <v>413585.02</v>
      </c>
      <c r="K344" s="34">
        <v>413585.02</v>
      </c>
      <c r="L344" s="34">
        <v>413585.02</v>
      </c>
      <c r="M344" s="34">
        <v>413585.02</v>
      </c>
      <c r="N344" s="34">
        <v>413585.02</v>
      </c>
      <c r="O344" s="34">
        <v>413585.02</v>
      </c>
      <c r="P344" s="34">
        <v>413585.02</v>
      </c>
      <c r="Q344" s="34">
        <v>413585.02</v>
      </c>
      <c r="R344" s="34">
        <v>413585.02</v>
      </c>
      <c r="S344" s="34">
        <v>413585.02</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3044743.5900000008</v>
      </c>
      <c r="D381" s="7">
        <f>SUM(D303:D380)</f>
        <v>3044743.5900000008</v>
      </c>
      <c r="E381" s="7">
        <f>SUM(E302:E380)</f>
        <v>3044743.5900000008</v>
      </c>
      <c r="F381" s="7">
        <f>SUM(F301:F380)</f>
        <v>3044743.5900000008</v>
      </c>
      <c r="G381" s="7">
        <f>SUM(G300:G380)</f>
        <v>3044743.5900000008</v>
      </c>
      <c r="H381" s="7">
        <f>SUM(H294:H380)</f>
        <v>3044743.5900000008</v>
      </c>
      <c r="I381" s="7">
        <f>SUM(I294:I380)</f>
        <v>3044743.5900000008</v>
      </c>
      <c r="J381" s="7">
        <f t="shared" ref="J381" si="6">SUM(J294:J380)</f>
        <v>3044743.5900000008</v>
      </c>
      <c r="K381" s="7">
        <f>SUM(K294:K380)</f>
        <v>3044743.5900000008</v>
      </c>
      <c r="L381" s="7">
        <f t="shared" ref="L381" si="7">SUM(L294:L380)</f>
        <v>3044743.5900000008</v>
      </c>
      <c r="M381" s="7">
        <f>SUM(M294:M380)</f>
        <v>3044743.5900000008</v>
      </c>
      <c r="N381" s="10">
        <f>SUM(N289:N380)</f>
        <v>3044743.5900000008</v>
      </c>
      <c r="O381" s="10">
        <f>SUM(O289:O380)</f>
        <v>3044743.5900000008</v>
      </c>
      <c r="P381" s="10">
        <f>SUM(P289:P380)</f>
        <v>3044743.5900000008</v>
      </c>
      <c r="Q381" s="10">
        <f>SUM(Q289:Q380)</f>
        <v>3044743.5900000008</v>
      </c>
      <c r="R381" s="10">
        <f>SUM(R288:R380)</f>
        <v>5324745.459999999</v>
      </c>
      <c r="S381" s="10">
        <f>SUM(S288:S380)</f>
        <v>5648888.5899999999</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c r="P388" s="34">
        <v>0</v>
      </c>
      <c r="Q388" s="34">
        <v>0</v>
      </c>
      <c r="R388" s="34">
        <v>0</v>
      </c>
      <c r="S388" s="34">
        <v>0</v>
      </c>
    </row>
    <row r="389" spans="1:19">
      <c r="B389" s="5">
        <v>2016</v>
      </c>
      <c r="C389" s="33"/>
      <c r="D389" s="33"/>
      <c r="E389" s="33"/>
      <c r="F389" s="33"/>
      <c r="G389" s="33"/>
      <c r="H389" s="33"/>
      <c r="I389" s="33"/>
      <c r="J389" s="33"/>
      <c r="K389" s="33"/>
      <c r="L389" s="33"/>
      <c r="M389" s="34"/>
      <c r="N389" s="34"/>
      <c r="O389" s="34"/>
      <c r="P389" s="34">
        <v>0</v>
      </c>
      <c r="Q389" s="34">
        <v>0</v>
      </c>
      <c r="R389" s="34">
        <v>0</v>
      </c>
      <c r="S389" s="34">
        <v>0</v>
      </c>
    </row>
    <row r="390" spans="1:19">
      <c r="B390" s="5">
        <v>2015</v>
      </c>
      <c r="C390" s="33"/>
      <c r="D390" s="33"/>
      <c r="E390" s="33"/>
      <c r="F390" s="33"/>
      <c r="G390" s="33"/>
      <c r="H390" s="33"/>
      <c r="I390" s="33"/>
      <c r="J390" s="33"/>
      <c r="K390" s="33"/>
      <c r="L390" s="34"/>
      <c r="M390" s="34"/>
      <c r="N390" s="34"/>
      <c r="O390" s="34"/>
      <c r="P390" s="34">
        <v>0</v>
      </c>
      <c r="Q390" s="34">
        <v>0</v>
      </c>
      <c r="R390" s="34">
        <v>0</v>
      </c>
      <c r="S390" s="34">
        <v>0</v>
      </c>
    </row>
    <row r="391" spans="1:19">
      <c r="B391" s="5">
        <v>2014</v>
      </c>
      <c r="C391" s="33"/>
      <c r="D391" s="33"/>
      <c r="E391" s="33"/>
      <c r="F391" s="33"/>
      <c r="G391" s="33"/>
      <c r="H391" s="33"/>
      <c r="I391" s="33"/>
      <c r="J391" s="33"/>
      <c r="K391" s="34"/>
      <c r="L391" s="34"/>
      <c r="M391" s="34"/>
      <c r="N391" s="34"/>
      <c r="O391" s="34"/>
      <c r="P391" s="34">
        <v>0</v>
      </c>
      <c r="Q391" s="34">
        <v>0</v>
      </c>
      <c r="R391" s="34">
        <v>0</v>
      </c>
      <c r="S391" s="34">
        <v>0</v>
      </c>
    </row>
    <row r="392" spans="1:19">
      <c r="B392" s="5">
        <v>2013</v>
      </c>
      <c r="C392" s="33"/>
      <c r="D392" s="33"/>
      <c r="E392" s="33"/>
      <c r="F392" s="33"/>
      <c r="G392" s="33"/>
      <c r="H392" s="33"/>
      <c r="I392" s="33"/>
      <c r="J392" s="34"/>
      <c r="K392" s="34"/>
      <c r="L392" s="34"/>
      <c r="M392" s="34"/>
      <c r="N392" s="34"/>
      <c r="O392" s="34"/>
      <c r="P392" s="34">
        <v>0</v>
      </c>
      <c r="Q392" s="34">
        <v>0</v>
      </c>
      <c r="R392" s="34">
        <v>0</v>
      </c>
      <c r="S392" s="34">
        <v>0</v>
      </c>
    </row>
    <row r="393" spans="1:19">
      <c r="B393" s="5">
        <v>2012</v>
      </c>
      <c r="C393" s="33"/>
      <c r="D393" s="33"/>
      <c r="E393" s="33"/>
      <c r="F393" s="33"/>
      <c r="G393" s="33"/>
      <c r="H393" s="33"/>
      <c r="I393" s="34"/>
      <c r="J393" s="34"/>
      <c r="K393" s="34"/>
      <c r="L393" s="34"/>
      <c r="M393" s="34"/>
      <c r="N393" s="34"/>
      <c r="O393" s="34"/>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8">SUM(J389:J475)</f>
        <v>0</v>
      </c>
      <c r="K476" s="7">
        <f>SUM(K389:K475)</f>
        <v>0</v>
      </c>
      <c r="L476" s="7">
        <f t="shared" ref="L476" si="9">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39261.22</v>
      </c>
    </row>
    <row r="479" spans="1:19">
      <c r="A479" s="35"/>
      <c r="B479" s="5">
        <v>2021</v>
      </c>
      <c r="C479" s="33"/>
      <c r="D479" s="33"/>
      <c r="E479" s="33"/>
      <c r="F479" s="33"/>
      <c r="G479" s="33"/>
      <c r="H479" s="33"/>
      <c r="I479" s="33"/>
      <c r="J479" s="33"/>
      <c r="K479" s="33"/>
      <c r="L479" s="33"/>
      <c r="M479" s="33"/>
      <c r="N479" s="33"/>
      <c r="O479" s="33"/>
      <c r="P479" s="33"/>
      <c r="Q479" s="33"/>
      <c r="R479" s="34">
        <f>2112.32+82479</f>
        <v>84591.32</v>
      </c>
      <c r="S479" s="34">
        <f>2112.32+82479</f>
        <v>84591.32</v>
      </c>
    </row>
    <row r="480" spans="1:19">
      <c r="B480" s="5">
        <v>2020</v>
      </c>
      <c r="C480" s="33"/>
      <c r="D480" s="33"/>
      <c r="E480" s="33"/>
      <c r="F480" s="33"/>
      <c r="G480" s="33"/>
      <c r="H480" s="33"/>
      <c r="I480" s="33"/>
      <c r="J480" s="33"/>
      <c r="K480" s="33"/>
      <c r="L480" s="33"/>
      <c r="M480" s="33"/>
      <c r="N480" s="33"/>
      <c r="O480" s="33"/>
      <c r="P480" s="33"/>
      <c r="Q480" s="34">
        <v>3436.34</v>
      </c>
      <c r="R480" s="34">
        <v>3436.34</v>
      </c>
      <c r="S480" s="34">
        <v>3436.34</v>
      </c>
    </row>
    <row r="481" spans="1:19">
      <c r="A481" s="37"/>
      <c r="B481" s="5">
        <v>2019</v>
      </c>
      <c r="C481" s="33"/>
      <c r="D481" s="33"/>
      <c r="E481" s="33"/>
      <c r="F481" s="33"/>
      <c r="G481" s="33"/>
      <c r="H481" s="33"/>
      <c r="I481" s="33"/>
      <c r="J481" s="33"/>
      <c r="K481" s="33"/>
      <c r="L481" s="33"/>
      <c r="M481" s="33"/>
      <c r="N481" s="33"/>
      <c r="O481" s="33"/>
      <c r="P481" s="34">
        <v>43565.5</v>
      </c>
      <c r="Q481" s="34">
        <v>43565.5</v>
      </c>
      <c r="R481" s="34">
        <v>43565.5</v>
      </c>
      <c r="S481" s="34">
        <v>43565.5</v>
      </c>
    </row>
    <row r="482" spans="1:19">
      <c r="A482" s="37"/>
      <c r="B482" s="5">
        <v>2018</v>
      </c>
      <c r="C482" s="33"/>
      <c r="D482" s="33"/>
      <c r="E482" s="33"/>
      <c r="F482" s="33"/>
      <c r="G482" s="33"/>
      <c r="H482" s="33"/>
      <c r="I482" s="33"/>
      <c r="J482" s="33"/>
      <c r="K482" s="33"/>
      <c r="L482" s="33"/>
      <c r="M482" s="33"/>
      <c r="N482" s="33"/>
      <c r="O482" s="34">
        <v>50354.63</v>
      </c>
      <c r="P482" s="34">
        <v>50354.63</v>
      </c>
      <c r="Q482" s="34">
        <v>50354.63</v>
      </c>
      <c r="R482" s="34">
        <v>50354.63</v>
      </c>
      <c r="S482" s="34">
        <v>50354.63</v>
      </c>
    </row>
    <row r="483" spans="1:19">
      <c r="A483" s="37"/>
      <c r="B483" s="5">
        <v>2017</v>
      </c>
      <c r="C483" s="33"/>
      <c r="D483" s="33"/>
      <c r="E483" s="33"/>
      <c r="F483" s="33"/>
      <c r="G483" s="33"/>
      <c r="H483" s="33"/>
      <c r="I483" s="33"/>
      <c r="J483" s="33"/>
      <c r="K483" s="33"/>
      <c r="L483" s="33"/>
      <c r="M483" s="33"/>
      <c r="N483" s="34">
        <v>27977.269999999997</v>
      </c>
      <c r="O483" s="34">
        <v>27977.269999999997</v>
      </c>
      <c r="P483" s="34">
        <v>27977.269999999997</v>
      </c>
      <c r="Q483" s="34">
        <v>27977.269999999997</v>
      </c>
      <c r="R483" s="34">
        <v>27977.269999999997</v>
      </c>
      <c r="S483" s="34">
        <v>27977.269999999997</v>
      </c>
    </row>
    <row r="484" spans="1:19">
      <c r="B484" s="5">
        <v>2016</v>
      </c>
      <c r="C484" s="33"/>
      <c r="D484" s="33"/>
      <c r="E484" s="33"/>
      <c r="F484" s="33"/>
      <c r="G484" s="33"/>
      <c r="H484" s="33"/>
      <c r="I484" s="33"/>
      <c r="J484" s="33"/>
      <c r="K484" s="33"/>
      <c r="L484" s="33"/>
      <c r="M484" s="34">
        <v>38576.909999999996</v>
      </c>
      <c r="N484" s="34">
        <v>38576.909999999996</v>
      </c>
      <c r="O484" s="34">
        <v>38576.909999999996</v>
      </c>
      <c r="P484" s="34">
        <v>38576.909999999996</v>
      </c>
      <c r="Q484" s="34">
        <v>38576.909999999996</v>
      </c>
      <c r="R484" s="34">
        <v>38576.909999999996</v>
      </c>
      <c r="S484" s="34">
        <v>38576.909999999996</v>
      </c>
    </row>
    <row r="485" spans="1:19">
      <c r="B485" s="5">
        <v>2015</v>
      </c>
      <c r="C485" s="33"/>
      <c r="D485" s="33"/>
      <c r="E485" s="33"/>
      <c r="F485" s="33"/>
      <c r="G485" s="33"/>
      <c r="H485" s="33"/>
      <c r="I485" s="33"/>
      <c r="J485" s="33"/>
      <c r="K485" s="33"/>
      <c r="L485" s="34">
        <v>46674.33</v>
      </c>
      <c r="M485" s="34">
        <v>46674.33</v>
      </c>
      <c r="N485" s="34">
        <v>46674.33</v>
      </c>
      <c r="O485" s="34">
        <v>46674.33</v>
      </c>
      <c r="P485" s="34">
        <v>46674.33</v>
      </c>
      <c r="Q485" s="34">
        <v>46674.33</v>
      </c>
      <c r="R485" s="34">
        <v>46674.33</v>
      </c>
      <c r="S485" s="34">
        <v>46674.33</v>
      </c>
    </row>
    <row r="486" spans="1:19">
      <c r="B486" s="5">
        <v>2014</v>
      </c>
      <c r="C486" s="33"/>
      <c r="D486" s="33"/>
      <c r="E486" s="33"/>
      <c r="F486" s="33"/>
      <c r="G486" s="33"/>
      <c r="H486" s="33"/>
      <c r="I486" s="33"/>
      <c r="J486" s="33"/>
      <c r="K486" s="34">
        <v>23704.17</v>
      </c>
      <c r="L486" s="34">
        <v>23704.17</v>
      </c>
      <c r="M486" s="34">
        <v>23704.17</v>
      </c>
      <c r="N486" s="34">
        <v>23704.17</v>
      </c>
      <c r="O486" s="34">
        <v>23704.17</v>
      </c>
      <c r="P486" s="34">
        <v>23704.17</v>
      </c>
      <c r="Q486" s="34">
        <v>23704.17</v>
      </c>
      <c r="R486" s="34">
        <v>23704.17</v>
      </c>
      <c r="S486" s="34">
        <v>23704.17</v>
      </c>
    </row>
    <row r="487" spans="1:19">
      <c r="B487" s="5">
        <v>2013</v>
      </c>
      <c r="C487" s="33"/>
      <c r="D487" s="33"/>
      <c r="E487" s="33"/>
      <c r="F487" s="33"/>
      <c r="G487" s="33"/>
      <c r="H487" s="33"/>
      <c r="I487" s="33"/>
      <c r="J487" s="34">
        <v>40014.93</v>
      </c>
      <c r="K487" s="34">
        <v>40014.93</v>
      </c>
      <c r="L487" s="34">
        <v>40014.93</v>
      </c>
      <c r="M487" s="34">
        <v>40014.93</v>
      </c>
      <c r="N487" s="34">
        <v>40014.93</v>
      </c>
      <c r="O487" s="34">
        <v>40014.93</v>
      </c>
      <c r="P487" s="34">
        <v>40014.93</v>
      </c>
      <c r="Q487" s="34">
        <v>40014.93</v>
      </c>
      <c r="R487" s="34">
        <v>40014.93</v>
      </c>
      <c r="S487" s="34">
        <v>40014.93</v>
      </c>
    </row>
    <row r="488" spans="1:19">
      <c r="B488" s="5">
        <v>2012</v>
      </c>
      <c r="C488" s="33"/>
      <c r="D488" s="33"/>
      <c r="E488" s="33"/>
      <c r="F488" s="33"/>
      <c r="G488" s="33"/>
      <c r="H488" s="33"/>
      <c r="I488" s="34">
        <v>9023.4299999999967</v>
      </c>
      <c r="J488" s="34">
        <v>9023.4299999999967</v>
      </c>
      <c r="K488" s="34">
        <v>9023.4299999999967</v>
      </c>
      <c r="L488" s="34">
        <v>9023.4299999999967</v>
      </c>
      <c r="M488" s="34">
        <v>9023.4299999999967</v>
      </c>
      <c r="N488" s="34">
        <v>9023.4299999999967</v>
      </c>
      <c r="O488" s="34">
        <v>9023.4299999999967</v>
      </c>
      <c r="P488" s="34">
        <v>9023.4299999999967</v>
      </c>
      <c r="Q488" s="34">
        <v>9023.4299999999967</v>
      </c>
      <c r="R488" s="34">
        <v>9023.4299999999967</v>
      </c>
      <c r="S488" s="34">
        <v>9023.4299999999967</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58157</v>
      </c>
      <c r="D496" s="34">
        <v>58157</v>
      </c>
      <c r="E496" s="34">
        <v>58157</v>
      </c>
      <c r="F496" s="34">
        <v>58157</v>
      </c>
      <c r="G496" s="34">
        <v>58157</v>
      </c>
      <c r="H496" s="34">
        <v>58157</v>
      </c>
      <c r="I496" s="34">
        <v>58157</v>
      </c>
      <c r="J496" s="34">
        <v>58157</v>
      </c>
      <c r="K496" s="34">
        <v>58157</v>
      </c>
      <c r="L496" s="34">
        <v>58157</v>
      </c>
      <c r="M496" s="34">
        <v>58157</v>
      </c>
      <c r="N496" s="34">
        <v>58157</v>
      </c>
      <c r="O496" s="34">
        <v>58157</v>
      </c>
      <c r="P496" s="34">
        <v>58157</v>
      </c>
      <c r="Q496" s="34">
        <v>58157</v>
      </c>
      <c r="R496" s="34">
        <v>58157</v>
      </c>
      <c r="S496" s="34">
        <v>58157</v>
      </c>
    </row>
    <row r="497" spans="2:19">
      <c r="B497" s="5">
        <v>2003</v>
      </c>
      <c r="C497" s="34">
        <v>51714</v>
      </c>
      <c r="D497" s="34">
        <v>51714</v>
      </c>
      <c r="E497" s="34">
        <v>51714</v>
      </c>
      <c r="F497" s="34">
        <v>51714</v>
      </c>
      <c r="G497" s="34">
        <v>51714</v>
      </c>
      <c r="H497" s="34">
        <v>51714</v>
      </c>
      <c r="I497" s="34">
        <v>51714</v>
      </c>
      <c r="J497" s="34">
        <v>51714</v>
      </c>
      <c r="K497" s="34">
        <v>51714</v>
      </c>
      <c r="L497" s="34">
        <v>51714</v>
      </c>
      <c r="M497" s="34">
        <v>51714</v>
      </c>
      <c r="N497" s="34">
        <v>51714</v>
      </c>
      <c r="O497" s="34">
        <v>51714</v>
      </c>
      <c r="P497" s="34">
        <v>51714</v>
      </c>
      <c r="Q497" s="34">
        <v>51714</v>
      </c>
      <c r="R497" s="34">
        <v>51714</v>
      </c>
      <c r="S497" s="34">
        <v>51714</v>
      </c>
    </row>
    <row r="498" spans="2:19">
      <c r="B498" s="5">
        <v>2002</v>
      </c>
      <c r="C498" s="34">
        <v>18786</v>
      </c>
      <c r="D498" s="34">
        <v>18786</v>
      </c>
      <c r="E498" s="34">
        <v>18786</v>
      </c>
      <c r="F498" s="34">
        <v>18786</v>
      </c>
      <c r="G498" s="34">
        <v>18786</v>
      </c>
      <c r="H498" s="34">
        <v>18786</v>
      </c>
      <c r="I498" s="34">
        <v>18786</v>
      </c>
      <c r="J498" s="34">
        <v>18786</v>
      </c>
      <c r="K498" s="34">
        <v>18786</v>
      </c>
      <c r="L498" s="34">
        <v>18786</v>
      </c>
      <c r="M498" s="34">
        <v>18786</v>
      </c>
      <c r="N498" s="34">
        <v>18786</v>
      </c>
      <c r="O498" s="34">
        <v>18786</v>
      </c>
      <c r="P498" s="34">
        <v>18786</v>
      </c>
      <c r="Q498" s="34">
        <v>18786</v>
      </c>
      <c r="R498" s="34">
        <v>18786</v>
      </c>
      <c r="S498" s="34">
        <v>18786</v>
      </c>
    </row>
    <row r="499" spans="2:19">
      <c r="B499" s="5">
        <v>2001</v>
      </c>
      <c r="C499" s="34">
        <v>24758</v>
      </c>
      <c r="D499" s="34">
        <v>24758</v>
      </c>
      <c r="E499" s="34">
        <v>24758</v>
      </c>
      <c r="F499" s="34">
        <v>24758</v>
      </c>
      <c r="G499" s="34">
        <v>24758</v>
      </c>
      <c r="H499" s="34">
        <v>24758</v>
      </c>
      <c r="I499" s="34">
        <v>24758</v>
      </c>
      <c r="J499" s="34">
        <v>24758</v>
      </c>
      <c r="K499" s="34">
        <v>24758</v>
      </c>
      <c r="L499" s="34">
        <v>24758</v>
      </c>
      <c r="M499" s="34">
        <v>24758</v>
      </c>
      <c r="N499" s="34">
        <v>24758</v>
      </c>
      <c r="O499" s="34">
        <v>24758</v>
      </c>
      <c r="P499" s="34">
        <v>24758</v>
      </c>
      <c r="Q499" s="34">
        <v>24758</v>
      </c>
      <c r="R499" s="34">
        <v>24758</v>
      </c>
      <c r="S499" s="34">
        <v>24758</v>
      </c>
    </row>
    <row r="500" spans="2:19">
      <c r="B500" s="5">
        <v>2000</v>
      </c>
      <c r="C500" s="34">
        <v>98864.41</v>
      </c>
      <c r="D500" s="34">
        <v>98864.41</v>
      </c>
      <c r="E500" s="34">
        <v>98864.41</v>
      </c>
      <c r="F500" s="34">
        <v>98864.41</v>
      </c>
      <c r="G500" s="34">
        <v>98864.41</v>
      </c>
      <c r="H500" s="34">
        <v>98864.41</v>
      </c>
      <c r="I500" s="34">
        <v>98864.41</v>
      </c>
      <c r="J500" s="34">
        <v>98864.41</v>
      </c>
      <c r="K500" s="34">
        <v>98864.41</v>
      </c>
      <c r="L500" s="34">
        <v>98864.41</v>
      </c>
      <c r="M500" s="34">
        <v>98864.41</v>
      </c>
      <c r="N500" s="34">
        <v>98864.41</v>
      </c>
      <c r="O500" s="34">
        <v>98864.41</v>
      </c>
      <c r="P500" s="34">
        <v>98864.41</v>
      </c>
      <c r="Q500" s="34">
        <v>98864.41</v>
      </c>
      <c r="R500" s="34">
        <v>98864.41</v>
      </c>
      <c r="S500" s="34">
        <v>98864.41</v>
      </c>
    </row>
    <row r="501" spans="2:19">
      <c r="B501" s="5">
        <v>1999</v>
      </c>
      <c r="C501" s="34">
        <v>75542.350000000006</v>
      </c>
      <c r="D501" s="34">
        <v>75542.350000000006</v>
      </c>
      <c r="E501" s="34">
        <v>75542.350000000006</v>
      </c>
      <c r="F501" s="34">
        <v>75542.350000000006</v>
      </c>
      <c r="G501" s="34">
        <v>75542.350000000006</v>
      </c>
      <c r="H501" s="34">
        <v>75542.350000000006</v>
      </c>
      <c r="I501" s="34">
        <v>75542.350000000006</v>
      </c>
      <c r="J501" s="34">
        <v>75542.350000000006</v>
      </c>
      <c r="K501" s="34">
        <v>75542.350000000006</v>
      </c>
      <c r="L501" s="34">
        <v>75542.350000000006</v>
      </c>
      <c r="M501" s="34">
        <v>75542.350000000006</v>
      </c>
      <c r="N501" s="34">
        <v>75542.350000000006</v>
      </c>
      <c r="O501" s="34">
        <v>75542.350000000006</v>
      </c>
      <c r="P501" s="34">
        <v>75542.350000000006</v>
      </c>
      <c r="Q501" s="34">
        <v>75542.350000000006</v>
      </c>
      <c r="R501" s="34">
        <v>75542.350000000006</v>
      </c>
      <c r="S501" s="34">
        <v>75542.350000000006</v>
      </c>
    </row>
    <row r="502" spans="2:19">
      <c r="B502" s="5">
        <v>1998</v>
      </c>
      <c r="C502" s="34">
        <v>16452.86</v>
      </c>
      <c r="D502" s="34">
        <v>16452.86</v>
      </c>
      <c r="E502" s="34">
        <v>16452.86</v>
      </c>
      <c r="F502" s="34">
        <v>16452.86</v>
      </c>
      <c r="G502" s="34">
        <v>16452.86</v>
      </c>
      <c r="H502" s="34">
        <v>16452.86</v>
      </c>
      <c r="I502" s="34">
        <v>16452.86</v>
      </c>
      <c r="J502" s="34">
        <v>16452.86</v>
      </c>
      <c r="K502" s="34">
        <v>16452.86</v>
      </c>
      <c r="L502" s="34">
        <v>16452.86</v>
      </c>
      <c r="M502" s="34">
        <v>16452.86</v>
      </c>
      <c r="N502" s="34">
        <v>16452.86</v>
      </c>
      <c r="O502" s="34">
        <v>16452.86</v>
      </c>
      <c r="P502" s="34">
        <v>16452.86</v>
      </c>
      <c r="Q502" s="34">
        <v>16452.86</v>
      </c>
      <c r="R502" s="34">
        <v>16452.86</v>
      </c>
      <c r="S502" s="34">
        <v>16452.86</v>
      </c>
    </row>
    <row r="503" spans="2:19">
      <c r="B503" s="5">
        <v>1997</v>
      </c>
      <c r="C503" s="34">
        <v>14304.93</v>
      </c>
      <c r="D503" s="34">
        <v>14304.93</v>
      </c>
      <c r="E503" s="34">
        <v>14304.93</v>
      </c>
      <c r="F503" s="34">
        <v>14304.93</v>
      </c>
      <c r="G503" s="34">
        <v>14304.93</v>
      </c>
      <c r="H503" s="34">
        <v>14304.93</v>
      </c>
      <c r="I503" s="34">
        <v>14304.93</v>
      </c>
      <c r="J503" s="34">
        <v>14304.93</v>
      </c>
      <c r="K503" s="34">
        <v>14304.93</v>
      </c>
      <c r="L503" s="34">
        <v>14304.93</v>
      </c>
      <c r="M503" s="34">
        <v>14304.93</v>
      </c>
      <c r="N503" s="34">
        <v>14304.93</v>
      </c>
      <c r="O503" s="34">
        <v>14304.93</v>
      </c>
      <c r="P503" s="34">
        <v>14304.93</v>
      </c>
      <c r="Q503" s="34">
        <v>14304.93</v>
      </c>
      <c r="R503" s="34">
        <v>14304.93</v>
      </c>
      <c r="S503" s="34">
        <v>14304.93</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c r="Q504" s="34"/>
      <c r="R504" s="34"/>
      <c r="S504" s="34"/>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c r="Q505" s="34"/>
      <c r="R505" s="34"/>
      <c r="S505" s="34"/>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c r="Q506" s="34"/>
      <c r="R506" s="34"/>
      <c r="S506" s="34"/>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c r="Q507" s="34"/>
      <c r="R507" s="34"/>
      <c r="S507" s="34"/>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c r="Q508" s="34"/>
      <c r="R508" s="34"/>
      <c r="S508" s="34"/>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c r="Q509" s="34"/>
      <c r="R509" s="34"/>
      <c r="S509" s="34"/>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c r="Q510" s="34"/>
      <c r="R510" s="34"/>
      <c r="S510" s="34"/>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c r="Q511" s="34"/>
      <c r="R511" s="34"/>
      <c r="S511" s="34"/>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c r="Q512" s="34"/>
      <c r="R512" s="34"/>
      <c r="S512" s="34"/>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c r="Q513" s="34"/>
      <c r="R513" s="34"/>
      <c r="S513" s="34"/>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c r="Q514" s="34"/>
      <c r="R514" s="34"/>
      <c r="S514" s="34"/>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c r="Q515" s="34"/>
      <c r="R515" s="34"/>
      <c r="S515" s="34"/>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c r="Q516" s="34"/>
      <c r="R516" s="34"/>
      <c r="S516" s="34"/>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c r="Q517" s="34"/>
      <c r="R517" s="34"/>
      <c r="S517" s="34"/>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c r="Q518" s="34"/>
      <c r="R518" s="34"/>
      <c r="S518" s="34"/>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c r="Q519" s="34"/>
      <c r="R519" s="34"/>
      <c r="S519" s="34"/>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c r="Q520" s="34"/>
      <c r="R520" s="34"/>
      <c r="S520" s="34"/>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c r="Q521" s="34"/>
      <c r="R521" s="34"/>
      <c r="S521" s="34"/>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c r="Q522" s="34"/>
      <c r="R522" s="34"/>
      <c r="S522" s="34"/>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c r="Q523" s="34"/>
      <c r="R523" s="34"/>
      <c r="S523" s="34"/>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c r="Q524" s="34"/>
      <c r="R524" s="34"/>
      <c r="S524" s="34"/>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c r="Q525" s="34"/>
      <c r="R525" s="34"/>
      <c r="S525" s="34"/>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c r="Q526" s="34"/>
      <c r="R526" s="34"/>
      <c r="S526" s="34"/>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c r="Q527" s="34"/>
      <c r="R527" s="34"/>
      <c r="S527" s="34"/>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c r="Q528" s="34"/>
      <c r="R528" s="34"/>
      <c r="S528" s="34"/>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c r="Q529" s="34"/>
      <c r="R529" s="34"/>
      <c r="S529" s="34"/>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c r="Q530" s="34"/>
      <c r="R530" s="34"/>
      <c r="S530" s="34"/>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c r="Q531" s="34"/>
      <c r="R531" s="34"/>
      <c r="S531" s="34"/>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c r="Q532" s="34"/>
      <c r="R532" s="34"/>
      <c r="S532" s="34"/>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c r="Q533" s="34"/>
      <c r="R533" s="34"/>
      <c r="S533" s="34"/>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c r="Q534" s="34"/>
      <c r="R534" s="34"/>
      <c r="S534" s="34"/>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c r="Q535" s="34"/>
      <c r="R535" s="34"/>
      <c r="S535" s="34"/>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c r="Q536" s="34"/>
      <c r="R536" s="34"/>
      <c r="S536" s="34"/>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c r="Q537" s="34"/>
      <c r="R537" s="34"/>
      <c r="S537" s="34"/>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c r="Q538" s="34"/>
      <c r="R538" s="34"/>
      <c r="S538" s="34"/>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c r="Q539" s="34"/>
      <c r="R539" s="34"/>
      <c r="S539" s="34"/>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c r="Q540" s="34"/>
      <c r="R540" s="34"/>
      <c r="S540" s="34"/>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c r="Q541" s="34"/>
      <c r="R541" s="34"/>
      <c r="S541" s="34"/>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c r="Q542" s="34"/>
      <c r="R542" s="34"/>
      <c r="S542" s="34"/>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c r="Q543" s="34"/>
      <c r="R543" s="34"/>
      <c r="S543" s="34"/>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c r="Q544" s="34"/>
      <c r="R544" s="34"/>
      <c r="S544" s="34"/>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c r="Q545" s="34"/>
      <c r="R545" s="34"/>
      <c r="S545" s="34"/>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c r="Q546" s="34"/>
      <c r="R546" s="34"/>
      <c r="S546" s="34"/>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c r="Q547" s="34"/>
      <c r="R547" s="34"/>
      <c r="S547" s="34"/>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c r="Q548" s="34"/>
      <c r="R548" s="34"/>
      <c r="S548" s="34"/>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c r="Q549" s="34"/>
      <c r="R549" s="34"/>
      <c r="S549" s="34"/>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c r="Q550" s="34"/>
      <c r="R550" s="34"/>
      <c r="S550" s="34"/>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c r="Q551" s="34"/>
      <c r="R551" s="34"/>
      <c r="S551" s="34"/>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c r="Q552" s="34"/>
      <c r="R552" s="34"/>
      <c r="S552" s="34"/>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c r="Q553" s="34"/>
      <c r="R553" s="34"/>
      <c r="S553" s="34"/>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c r="Q554" s="34"/>
      <c r="R554" s="34"/>
      <c r="S554" s="34"/>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c r="Q555" s="34"/>
      <c r="R555" s="34"/>
      <c r="S555" s="34"/>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c r="Q556" s="34"/>
      <c r="R556" s="34"/>
      <c r="S556" s="34"/>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c r="Q557" s="34"/>
      <c r="R557" s="34"/>
      <c r="S557" s="34"/>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c r="Q558" s="34"/>
      <c r="R558" s="34"/>
      <c r="S558" s="34"/>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c r="Q559" s="34"/>
      <c r="R559" s="34"/>
      <c r="S559" s="34"/>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c r="Q560" s="34"/>
      <c r="R560" s="34"/>
      <c r="S560" s="34"/>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c r="Q561" s="34"/>
      <c r="R561" s="34"/>
      <c r="S561" s="34"/>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c r="Q562" s="34"/>
      <c r="R562" s="34"/>
      <c r="S562" s="34"/>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c r="Q563" s="34"/>
      <c r="R563" s="34"/>
      <c r="S563" s="34"/>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c r="Q564" s="34"/>
      <c r="R564" s="34"/>
      <c r="S564" s="34"/>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c r="Q565" s="34"/>
      <c r="R565" s="34"/>
      <c r="S565" s="34"/>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c r="Q566" s="34"/>
      <c r="R566" s="34"/>
      <c r="S566" s="34"/>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c r="Q567" s="34"/>
      <c r="R567" s="34"/>
      <c r="S567" s="34"/>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c r="Q568" s="34"/>
      <c r="R568" s="34"/>
      <c r="S568" s="34"/>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c r="Q569" s="34"/>
      <c r="R569" s="34"/>
      <c r="S569" s="34"/>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c r="Q570" s="34"/>
      <c r="R570" s="34"/>
      <c r="S570" s="34"/>
    </row>
    <row r="571" spans="1:19" ht="38.25">
      <c r="A571" s="63" t="s">
        <v>13</v>
      </c>
      <c r="B571" s="6" t="s">
        <v>10</v>
      </c>
      <c r="C571" s="7">
        <f>SUM(C494:C570)</f>
        <v>358579.55</v>
      </c>
      <c r="D571" s="7">
        <f>SUM(D493:D570)</f>
        <v>358579.55</v>
      </c>
      <c r="E571" s="7">
        <f>SUM(E492:E570)</f>
        <v>358579.55</v>
      </c>
      <c r="F571" s="7">
        <f>SUM(F491:F570)</f>
        <v>358579.55</v>
      </c>
      <c r="G571" s="7">
        <f>SUM(G490:G570)</f>
        <v>358579.55</v>
      </c>
      <c r="H571" s="7">
        <f>SUM(H484:H570)</f>
        <v>358579.55</v>
      </c>
      <c r="I571" s="7">
        <f>SUM(I484:I570)</f>
        <v>367602.98</v>
      </c>
      <c r="J571" s="7">
        <f t="shared" ref="J571" si="10">SUM(J484:J570)</f>
        <v>407617.91</v>
      </c>
      <c r="K571" s="7">
        <f>SUM(K484:K570)</f>
        <v>431322.08</v>
      </c>
      <c r="L571" s="7">
        <f t="shared" ref="L571" si="11">SUM(L484:L570)</f>
        <v>477996.41</v>
      </c>
      <c r="M571" s="7">
        <f>SUM(M484:M570)</f>
        <v>516573.32</v>
      </c>
      <c r="N571" s="10">
        <f>SUM(N479:N570)</f>
        <v>544550.59</v>
      </c>
      <c r="O571" s="10">
        <f>SUM(O479:O570)</f>
        <v>594905.22</v>
      </c>
      <c r="P571" s="10">
        <f>SUM(P479:P570)</f>
        <v>638470.72</v>
      </c>
      <c r="Q571" s="10">
        <f>SUM(Q479:Q570)</f>
        <v>641907.05999999994</v>
      </c>
      <c r="R571" s="10">
        <f>SUM(R478:R570)</f>
        <v>726498.38</v>
      </c>
      <c r="S571" s="10">
        <f>SUM(S478:S570)</f>
        <v>765759.60000000009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7334</v>
      </c>
    </row>
    <row r="574" spans="1:19">
      <c r="A574" s="35"/>
      <c r="B574" s="5">
        <v>2021</v>
      </c>
      <c r="C574" s="33"/>
      <c r="D574" s="33"/>
      <c r="E574" s="33"/>
      <c r="F574" s="33"/>
      <c r="G574" s="33"/>
      <c r="H574" s="33"/>
      <c r="I574" s="33"/>
      <c r="J574" s="33"/>
      <c r="K574" s="33"/>
      <c r="L574" s="33"/>
      <c r="M574" s="33"/>
      <c r="N574" s="33"/>
      <c r="O574" s="33"/>
      <c r="P574" s="33"/>
      <c r="Q574" s="33"/>
      <c r="R574" s="34">
        <v>3423</v>
      </c>
      <c r="S574" s="34">
        <v>3423</v>
      </c>
    </row>
    <row r="575" spans="1:19">
      <c r="B575" s="5">
        <v>2020</v>
      </c>
      <c r="C575" s="33"/>
      <c r="D575" s="33"/>
      <c r="E575" s="33"/>
      <c r="F575" s="33"/>
      <c r="G575" s="33"/>
      <c r="H575" s="33"/>
      <c r="I575" s="33"/>
      <c r="J575" s="33"/>
      <c r="K575" s="33"/>
      <c r="L575" s="33"/>
      <c r="M575" s="33"/>
      <c r="N575" s="33"/>
      <c r="O575" s="33"/>
      <c r="P575" s="33"/>
      <c r="Q575" s="34">
        <v>33533.35</v>
      </c>
      <c r="R575" s="34">
        <v>33533.35</v>
      </c>
      <c r="S575" s="34">
        <v>33533.35</v>
      </c>
    </row>
    <row r="576" spans="1:19">
      <c r="A576" s="37"/>
      <c r="B576" s="5">
        <v>2019</v>
      </c>
      <c r="C576" s="33"/>
      <c r="D576" s="33"/>
      <c r="E576" s="33"/>
      <c r="F576" s="33"/>
      <c r="G576" s="33"/>
      <c r="H576" s="33"/>
      <c r="I576" s="33"/>
      <c r="J576" s="33"/>
      <c r="K576" s="33"/>
      <c r="L576" s="33"/>
      <c r="M576" s="33"/>
      <c r="N576" s="33"/>
      <c r="O576" s="33"/>
      <c r="P576" s="34">
        <v>32509</v>
      </c>
      <c r="Q576" s="34">
        <v>32509</v>
      </c>
      <c r="R576" s="34">
        <v>32509</v>
      </c>
      <c r="S576" s="34">
        <v>32509</v>
      </c>
    </row>
    <row r="577" spans="1:19">
      <c r="A577" s="37"/>
      <c r="B577" s="5">
        <v>2018</v>
      </c>
      <c r="C577" s="33"/>
      <c r="D577" s="33"/>
      <c r="E577" s="33"/>
      <c r="F577" s="33"/>
      <c r="G577" s="33"/>
      <c r="H577" s="33"/>
      <c r="I577" s="33"/>
      <c r="J577" s="33"/>
      <c r="K577" s="33"/>
      <c r="L577" s="33"/>
      <c r="M577" s="33"/>
      <c r="N577" s="33"/>
      <c r="O577" s="34">
        <v>28316.26</v>
      </c>
      <c r="P577" s="34">
        <v>28316.26</v>
      </c>
      <c r="Q577" s="34">
        <v>28316.26</v>
      </c>
      <c r="R577" s="34">
        <v>28316.26</v>
      </c>
      <c r="S577" s="34">
        <v>28316.26</v>
      </c>
    </row>
    <row r="578" spans="1:19">
      <c r="A578" s="37"/>
      <c r="B578" s="5">
        <v>2017</v>
      </c>
      <c r="C578" s="33"/>
      <c r="D578" s="33"/>
      <c r="E578" s="33"/>
      <c r="F578" s="33"/>
      <c r="G578" s="33"/>
      <c r="H578" s="33"/>
      <c r="I578" s="33"/>
      <c r="J578" s="33"/>
      <c r="K578" s="33"/>
      <c r="L578" s="33"/>
      <c r="M578" s="33"/>
      <c r="N578" s="34">
        <v>21845</v>
      </c>
      <c r="O578" s="34">
        <v>21845</v>
      </c>
      <c r="P578" s="34">
        <v>21845</v>
      </c>
      <c r="Q578" s="34">
        <v>21845</v>
      </c>
      <c r="R578" s="34">
        <v>21845</v>
      </c>
      <c r="S578" s="34">
        <v>21845</v>
      </c>
    </row>
    <row r="579" spans="1:19">
      <c r="B579" s="5">
        <v>2016</v>
      </c>
      <c r="C579" s="33"/>
      <c r="D579" s="33"/>
      <c r="E579" s="33"/>
      <c r="F579" s="33"/>
      <c r="G579" s="33"/>
      <c r="H579" s="33"/>
      <c r="I579" s="33"/>
      <c r="J579" s="33"/>
      <c r="K579" s="33"/>
      <c r="L579" s="33"/>
      <c r="M579" s="34">
        <v>4050.9</v>
      </c>
      <c r="N579" s="34">
        <v>4050.9</v>
      </c>
      <c r="O579" s="34">
        <v>4050.9</v>
      </c>
      <c r="P579" s="34">
        <v>4050.9</v>
      </c>
      <c r="Q579" s="34">
        <v>4050.9</v>
      </c>
      <c r="R579" s="34">
        <v>4050.9</v>
      </c>
      <c r="S579" s="34">
        <v>4050.9</v>
      </c>
    </row>
    <row r="580" spans="1:19">
      <c r="B580" s="5">
        <v>2015</v>
      </c>
      <c r="C580" s="33"/>
      <c r="D580" s="33"/>
      <c r="E580" s="33"/>
      <c r="F580" s="33"/>
      <c r="G580" s="33"/>
      <c r="H580" s="33"/>
      <c r="I580" s="33"/>
      <c r="J580" s="33"/>
      <c r="K580" s="33"/>
      <c r="L580" s="34">
        <v>18165.060000000001</v>
      </c>
      <c r="M580" s="34">
        <v>18165.060000000001</v>
      </c>
      <c r="N580" s="34">
        <v>18165.060000000001</v>
      </c>
      <c r="O580" s="34">
        <v>18165.060000000001</v>
      </c>
      <c r="P580" s="34">
        <v>18165.060000000001</v>
      </c>
      <c r="Q580" s="34">
        <v>18165.060000000001</v>
      </c>
      <c r="R580" s="34">
        <v>18165.060000000001</v>
      </c>
      <c r="S580" s="34">
        <v>18165.060000000001</v>
      </c>
    </row>
    <row r="581" spans="1:19">
      <c r="B581" s="5">
        <v>2014</v>
      </c>
      <c r="C581" s="33"/>
      <c r="D581" s="33"/>
      <c r="E581" s="33"/>
      <c r="F581" s="33"/>
      <c r="G581" s="33"/>
      <c r="H581" s="33"/>
      <c r="I581" s="33"/>
      <c r="J581" s="33"/>
      <c r="K581" s="34">
        <v>12545.56</v>
      </c>
      <c r="L581" s="34">
        <v>12545.56</v>
      </c>
      <c r="M581" s="34">
        <v>12545.56</v>
      </c>
      <c r="N581" s="34">
        <v>12545.56</v>
      </c>
      <c r="O581" s="34">
        <v>12545.56</v>
      </c>
      <c r="P581" s="34">
        <v>12545.56</v>
      </c>
      <c r="Q581" s="34">
        <v>12545.56</v>
      </c>
      <c r="R581" s="34">
        <v>12545.56</v>
      </c>
      <c r="S581" s="34">
        <v>12545.56</v>
      </c>
    </row>
    <row r="582" spans="1:19">
      <c r="B582" s="5">
        <v>2013</v>
      </c>
      <c r="C582" s="33"/>
      <c r="D582" s="33"/>
      <c r="E582" s="33"/>
      <c r="F582" s="33"/>
      <c r="G582" s="33"/>
      <c r="H582" s="33"/>
      <c r="I582" s="33"/>
      <c r="J582" s="34">
        <v>1060.5899999999999</v>
      </c>
      <c r="K582" s="34">
        <v>1060.5899999999999</v>
      </c>
      <c r="L582" s="34">
        <v>1060.5899999999999</v>
      </c>
      <c r="M582" s="34">
        <v>1060.5899999999999</v>
      </c>
      <c r="N582" s="34">
        <v>1060.5899999999999</v>
      </c>
      <c r="O582" s="34">
        <v>1060.5899999999999</v>
      </c>
      <c r="P582" s="34">
        <v>1060.5899999999999</v>
      </c>
      <c r="Q582" s="34">
        <v>1060.5899999999999</v>
      </c>
      <c r="R582" s="34">
        <v>1060.5899999999999</v>
      </c>
      <c r="S582" s="34">
        <v>1060.5899999999999</v>
      </c>
    </row>
    <row r="583" spans="1:19">
      <c r="B583" s="5">
        <v>2012</v>
      </c>
      <c r="C583" s="33"/>
      <c r="D583" s="33"/>
      <c r="E583" s="33"/>
      <c r="F583" s="33"/>
      <c r="G583" s="33"/>
      <c r="H583" s="33"/>
      <c r="I583" s="34">
        <v>4291.79</v>
      </c>
      <c r="J583" s="34">
        <v>4291.79</v>
      </c>
      <c r="K583" s="34">
        <v>4291.79</v>
      </c>
      <c r="L583" s="34">
        <v>4291.79</v>
      </c>
      <c r="M583" s="34">
        <v>4291.79</v>
      </c>
      <c r="N583" s="34">
        <v>4291.79</v>
      </c>
      <c r="O583" s="34">
        <v>4291.79</v>
      </c>
      <c r="P583" s="34">
        <v>4291.79</v>
      </c>
      <c r="Q583" s="34">
        <v>4291.79</v>
      </c>
      <c r="R583" s="34">
        <v>4291.79</v>
      </c>
      <c r="S583" s="34">
        <v>4291.79</v>
      </c>
    </row>
    <row r="584" spans="1:19">
      <c r="B584" s="5">
        <v>2011</v>
      </c>
      <c r="C584" s="33"/>
      <c r="D584" s="33"/>
      <c r="E584" s="33"/>
      <c r="F584" s="33"/>
      <c r="G584" s="33"/>
      <c r="H584" s="34">
        <v>10004</v>
      </c>
      <c r="I584" s="34">
        <v>10004</v>
      </c>
      <c r="J584" s="34">
        <v>10004</v>
      </c>
      <c r="K584" s="34">
        <v>10004</v>
      </c>
      <c r="L584" s="34">
        <v>10004</v>
      </c>
      <c r="M584" s="34">
        <v>10004</v>
      </c>
      <c r="N584" s="34">
        <v>10004</v>
      </c>
      <c r="O584" s="34">
        <v>10004</v>
      </c>
      <c r="P584" s="34">
        <v>10004</v>
      </c>
      <c r="Q584" s="34">
        <v>10004</v>
      </c>
      <c r="R584" s="34">
        <v>10004</v>
      </c>
      <c r="S584" s="34">
        <v>10004</v>
      </c>
    </row>
    <row r="585" spans="1:19">
      <c r="B585" s="5">
        <v>2010</v>
      </c>
      <c r="C585" s="33"/>
      <c r="D585" s="33"/>
      <c r="E585" s="33"/>
      <c r="F585" s="33"/>
      <c r="G585" s="34">
        <v>9165</v>
      </c>
      <c r="H585" s="34">
        <v>9165</v>
      </c>
      <c r="I585" s="34">
        <v>9165</v>
      </c>
      <c r="J585" s="34">
        <v>9165</v>
      </c>
      <c r="K585" s="34">
        <v>9165</v>
      </c>
      <c r="L585" s="34">
        <v>9165</v>
      </c>
      <c r="M585" s="34">
        <v>9165</v>
      </c>
      <c r="N585" s="34">
        <v>9165</v>
      </c>
      <c r="O585" s="34">
        <v>9165</v>
      </c>
      <c r="P585" s="34">
        <v>9165</v>
      </c>
      <c r="Q585" s="34">
        <v>9165</v>
      </c>
      <c r="R585" s="34">
        <v>9165</v>
      </c>
      <c r="S585" s="34">
        <v>9165</v>
      </c>
    </row>
    <row r="586" spans="1:19">
      <c r="B586" s="5">
        <v>2009</v>
      </c>
      <c r="C586" s="33"/>
      <c r="D586" s="33"/>
      <c r="E586" s="33"/>
      <c r="F586" s="34">
        <v>2888</v>
      </c>
      <c r="G586" s="34">
        <v>2888</v>
      </c>
      <c r="H586" s="34">
        <v>2888</v>
      </c>
      <c r="I586" s="34">
        <v>2888</v>
      </c>
      <c r="J586" s="34">
        <v>2888</v>
      </c>
      <c r="K586" s="34">
        <v>2888</v>
      </c>
      <c r="L586" s="34">
        <v>2888</v>
      </c>
      <c r="M586" s="34">
        <v>2888</v>
      </c>
      <c r="N586" s="34">
        <v>2888</v>
      </c>
      <c r="O586" s="34">
        <v>2888</v>
      </c>
      <c r="P586" s="34">
        <v>2888</v>
      </c>
      <c r="Q586" s="34">
        <v>2888</v>
      </c>
      <c r="R586" s="34">
        <v>2888</v>
      </c>
      <c r="S586" s="34">
        <v>2888</v>
      </c>
    </row>
    <row r="587" spans="1:19">
      <c r="B587" s="5">
        <v>2008</v>
      </c>
      <c r="C587" s="33"/>
      <c r="D587" s="33"/>
      <c r="E587" s="34">
        <v>9626</v>
      </c>
      <c r="F587" s="34">
        <v>9626</v>
      </c>
      <c r="G587" s="34">
        <v>9626</v>
      </c>
      <c r="H587" s="34">
        <v>9626</v>
      </c>
      <c r="I587" s="34">
        <v>9626</v>
      </c>
      <c r="J587" s="34">
        <v>9626</v>
      </c>
      <c r="K587" s="34">
        <v>9626</v>
      </c>
      <c r="L587" s="34">
        <v>9626</v>
      </c>
      <c r="M587" s="34">
        <v>9626</v>
      </c>
      <c r="N587" s="34">
        <v>9626</v>
      </c>
      <c r="O587" s="34">
        <v>9626</v>
      </c>
      <c r="P587" s="34">
        <v>9626</v>
      </c>
      <c r="Q587" s="34">
        <v>9626</v>
      </c>
      <c r="R587" s="34">
        <v>9626</v>
      </c>
      <c r="S587" s="34">
        <v>9626</v>
      </c>
    </row>
    <row r="588" spans="1:19">
      <c r="B588" s="5">
        <v>2007</v>
      </c>
      <c r="C588" s="33"/>
      <c r="D588" s="34">
        <v>25683</v>
      </c>
      <c r="E588" s="34">
        <v>25683</v>
      </c>
      <c r="F588" s="34">
        <v>25683</v>
      </c>
      <c r="G588" s="34">
        <v>25683</v>
      </c>
      <c r="H588" s="34">
        <v>25683</v>
      </c>
      <c r="I588" s="34">
        <v>25683</v>
      </c>
      <c r="J588" s="34">
        <v>25683</v>
      </c>
      <c r="K588" s="34">
        <v>25683</v>
      </c>
      <c r="L588" s="34">
        <v>25683</v>
      </c>
      <c r="M588" s="34">
        <v>25683</v>
      </c>
      <c r="N588" s="34">
        <v>25683</v>
      </c>
      <c r="O588" s="34">
        <v>25683</v>
      </c>
      <c r="P588" s="34">
        <v>25683</v>
      </c>
      <c r="Q588" s="34">
        <v>25683</v>
      </c>
      <c r="R588" s="34">
        <v>25683</v>
      </c>
      <c r="S588" s="34">
        <v>25683</v>
      </c>
    </row>
    <row r="589" spans="1:19">
      <c r="B589" s="5">
        <v>2006</v>
      </c>
      <c r="C589" s="34">
        <v>11997</v>
      </c>
      <c r="D589" s="34">
        <v>11997</v>
      </c>
      <c r="E589" s="34">
        <v>11997</v>
      </c>
      <c r="F589" s="34">
        <v>11997</v>
      </c>
      <c r="G589" s="34">
        <v>11997</v>
      </c>
      <c r="H589" s="34">
        <v>11997</v>
      </c>
      <c r="I589" s="34">
        <v>11997</v>
      </c>
      <c r="J589" s="34">
        <v>11997</v>
      </c>
      <c r="K589" s="34">
        <v>11997</v>
      </c>
      <c r="L589" s="34">
        <v>11997</v>
      </c>
      <c r="M589" s="34">
        <v>11997</v>
      </c>
      <c r="N589" s="34">
        <v>11997</v>
      </c>
      <c r="O589" s="34">
        <v>11997</v>
      </c>
      <c r="P589" s="34">
        <v>11997</v>
      </c>
      <c r="Q589" s="34">
        <v>11997</v>
      </c>
      <c r="R589" s="34">
        <v>11997</v>
      </c>
      <c r="S589" s="34">
        <v>11997</v>
      </c>
    </row>
    <row r="590" spans="1:19">
      <c r="B590" s="5">
        <v>2005</v>
      </c>
      <c r="C590" s="34">
        <v>13738</v>
      </c>
      <c r="D590" s="34">
        <v>13738</v>
      </c>
      <c r="E590" s="34">
        <v>13738</v>
      </c>
      <c r="F590" s="34">
        <v>13738</v>
      </c>
      <c r="G590" s="34">
        <v>13738</v>
      </c>
      <c r="H590" s="34">
        <v>13738</v>
      </c>
      <c r="I590" s="34">
        <v>13738</v>
      </c>
      <c r="J590" s="34">
        <v>13738</v>
      </c>
      <c r="K590" s="34">
        <v>13738</v>
      </c>
      <c r="L590" s="34">
        <v>13738</v>
      </c>
      <c r="M590" s="34">
        <v>13738</v>
      </c>
      <c r="N590" s="34">
        <v>13738</v>
      </c>
      <c r="O590" s="34">
        <v>13738</v>
      </c>
      <c r="P590" s="34">
        <v>13738</v>
      </c>
      <c r="Q590" s="34">
        <v>13738</v>
      </c>
      <c r="R590" s="34">
        <v>13738</v>
      </c>
      <c r="S590" s="34">
        <v>13738</v>
      </c>
    </row>
    <row r="591" spans="1:19">
      <c r="B591" s="5">
        <v>2004</v>
      </c>
      <c r="C591" s="34">
        <v>39370</v>
      </c>
      <c r="D591" s="34">
        <v>39370</v>
      </c>
      <c r="E591" s="34">
        <v>39370</v>
      </c>
      <c r="F591" s="34">
        <v>39370</v>
      </c>
      <c r="G591" s="34">
        <v>39370</v>
      </c>
      <c r="H591" s="34">
        <v>39370</v>
      </c>
      <c r="I591" s="34">
        <v>39370</v>
      </c>
      <c r="J591" s="34">
        <v>39370</v>
      </c>
      <c r="K591" s="34">
        <v>39370</v>
      </c>
      <c r="L591" s="34">
        <v>39370</v>
      </c>
      <c r="M591" s="34">
        <v>39370</v>
      </c>
      <c r="N591" s="34">
        <v>39370</v>
      </c>
      <c r="O591" s="34">
        <v>39370</v>
      </c>
      <c r="P591" s="34">
        <v>39370</v>
      </c>
      <c r="Q591" s="34">
        <v>39370</v>
      </c>
      <c r="R591" s="34">
        <v>39370</v>
      </c>
      <c r="S591" s="34">
        <v>39370</v>
      </c>
    </row>
    <row r="592" spans="1:19">
      <c r="B592" s="5">
        <v>2003</v>
      </c>
      <c r="C592" s="34">
        <v>9023</v>
      </c>
      <c r="D592" s="34">
        <v>9023</v>
      </c>
      <c r="E592" s="34">
        <v>9023</v>
      </c>
      <c r="F592" s="34">
        <v>9023</v>
      </c>
      <c r="G592" s="34">
        <v>9023</v>
      </c>
      <c r="H592" s="34">
        <v>9023</v>
      </c>
      <c r="I592" s="34">
        <v>9023</v>
      </c>
      <c r="J592" s="34">
        <v>9023</v>
      </c>
      <c r="K592" s="34">
        <v>9023</v>
      </c>
      <c r="L592" s="34">
        <v>9023</v>
      </c>
      <c r="M592" s="34">
        <v>9023</v>
      </c>
      <c r="N592" s="34">
        <v>9023</v>
      </c>
      <c r="O592" s="34">
        <v>9023</v>
      </c>
      <c r="P592" s="34">
        <v>9023</v>
      </c>
      <c r="Q592" s="34">
        <v>9023</v>
      </c>
      <c r="R592" s="34">
        <v>9023</v>
      </c>
      <c r="S592" s="34">
        <v>9023</v>
      </c>
    </row>
    <row r="593" spans="2:19">
      <c r="B593" s="5">
        <v>2002</v>
      </c>
      <c r="C593" s="34">
        <v>2060</v>
      </c>
      <c r="D593" s="34">
        <v>2060</v>
      </c>
      <c r="E593" s="34">
        <v>2060</v>
      </c>
      <c r="F593" s="34">
        <v>2060</v>
      </c>
      <c r="G593" s="34">
        <v>2060</v>
      </c>
      <c r="H593" s="34">
        <v>2060</v>
      </c>
      <c r="I593" s="34">
        <v>2060</v>
      </c>
      <c r="J593" s="34">
        <v>2060</v>
      </c>
      <c r="K593" s="34">
        <v>2060</v>
      </c>
      <c r="L593" s="34">
        <v>2060</v>
      </c>
      <c r="M593" s="34">
        <v>2060</v>
      </c>
      <c r="N593" s="34">
        <v>2060</v>
      </c>
      <c r="O593" s="34">
        <v>2060</v>
      </c>
      <c r="P593" s="34">
        <v>2060</v>
      </c>
      <c r="Q593" s="34">
        <v>2060</v>
      </c>
      <c r="R593" s="34">
        <v>2060</v>
      </c>
      <c r="S593" s="34">
        <v>2060</v>
      </c>
    </row>
    <row r="594" spans="2:19">
      <c r="B594" s="5">
        <v>2001</v>
      </c>
      <c r="C594" s="34">
        <v>31223</v>
      </c>
      <c r="D594" s="34">
        <v>31223</v>
      </c>
      <c r="E594" s="34">
        <v>31223</v>
      </c>
      <c r="F594" s="34">
        <v>31223</v>
      </c>
      <c r="G594" s="34">
        <v>31223</v>
      </c>
      <c r="H594" s="34">
        <v>31223</v>
      </c>
      <c r="I594" s="34">
        <v>31223</v>
      </c>
      <c r="J594" s="34">
        <v>31223</v>
      </c>
      <c r="K594" s="34">
        <v>31223</v>
      </c>
      <c r="L594" s="34">
        <v>31223</v>
      </c>
      <c r="M594" s="34">
        <v>31223</v>
      </c>
      <c r="N594" s="34">
        <v>31223</v>
      </c>
      <c r="O594" s="34">
        <v>31223</v>
      </c>
      <c r="P594" s="34">
        <v>31223</v>
      </c>
      <c r="Q594" s="34">
        <v>31223</v>
      </c>
      <c r="R594" s="34">
        <v>31223</v>
      </c>
      <c r="S594" s="34">
        <v>31223</v>
      </c>
    </row>
    <row r="595" spans="2:19">
      <c r="B595" s="5">
        <v>2000</v>
      </c>
      <c r="C595" s="34">
        <v>10966.19</v>
      </c>
      <c r="D595" s="34">
        <v>10966.19</v>
      </c>
      <c r="E595" s="34">
        <v>10966.19</v>
      </c>
      <c r="F595" s="34">
        <v>10966.19</v>
      </c>
      <c r="G595" s="34">
        <v>10966.19</v>
      </c>
      <c r="H595" s="34">
        <v>10966.19</v>
      </c>
      <c r="I595" s="34">
        <v>10966.19</v>
      </c>
      <c r="J595" s="34">
        <v>10966.19</v>
      </c>
      <c r="K595" s="34">
        <v>10966.19</v>
      </c>
      <c r="L595" s="34">
        <v>10966.19</v>
      </c>
      <c r="M595" s="34">
        <v>10966.19</v>
      </c>
      <c r="N595" s="34">
        <v>10966.19</v>
      </c>
      <c r="O595" s="34">
        <v>10966.19</v>
      </c>
      <c r="P595" s="34">
        <v>10966.19</v>
      </c>
      <c r="Q595" s="34">
        <v>10966.19</v>
      </c>
      <c r="R595" s="34">
        <v>10966.19</v>
      </c>
      <c r="S595" s="34">
        <v>10966.19</v>
      </c>
    </row>
    <row r="596" spans="2:19">
      <c r="B596" s="5">
        <v>1999</v>
      </c>
      <c r="C596" s="34">
        <v>68009.490000000005</v>
      </c>
      <c r="D596" s="34">
        <v>68009.490000000005</v>
      </c>
      <c r="E596" s="34">
        <v>68009.490000000005</v>
      </c>
      <c r="F596" s="34">
        <v>68009.490000000005</v>
      </c>
      <c r="G596" s="34">
        <v>68009.490000000005</v>
      </c>
      <c r="H596" s="34">
        <v>68009.490000000005</v>
      </c>
      <c r="I596" s="34">
        <v>68009.490000000005</v>
      </c>
      <c r="J596" s="34">
        <v>68009.490000000005</v>
      </c>
      <c r="K596" s="34">
        <v>68009.490000000005</v>
      </c>
      <c r="L596" s="34">
        <v>68009.490000000005</v>
      </c>
      <c r="M596" s="34">
        <v>68009.490000000005</v>
      </c>
      <c r="N596" s="34">
        <v>68009.490000000005</v>
      </c>
      <c r="O596" s="34">
        <v>68009.490000000005</v>
      </c>
      <c r="P596" s="34">
        <v>68009.490000000005</v>
      </c>
      <c r="Q596" s="34">
        <v>68009.490000000005</v>
      </c>
      <c r="R596" s="34">
        <v>68009.490000000005</v>
      </c>
      <c r="S596" s="34">
        <v>68009.490000000005</v>
      </c>
    </row>
    <row r="597" spans="2:19">
      <c r="B597" s="5">
        <v>1998</v>
      </c>
      <c r="C597" s="34">
        <v>85153.11</v>
      </c>
      <c r="D597" s="34">
        <v>85153.11</v>
      </c>
      <c r="E597" s="34">
        <v>85153.11</v>
      </c>
      <c r="F597" s="34">
        <v>85153.11</v>
      </c>
      <c r="G597" s="34">
        <v>85153.11</v>
      </c>
      <c r="H597" s="34">
        <v>85153.11</v>
      </c>
      <c r="I597" s="34">
        <v>85153.11</v>
      </c>
      <c r="J597" s="34">
        <v>85153.11</v>
      </c>
      <c r="K597" s="34">
        <v>85153.11</v>
      </c>
      <c r="L597" s="34">
        <v>85153.11</v>
      </c>
      <c r="M597" s="34">
        <v>85153.11</v>
      </c>
      <c r="N597" s="34">
        <v>85153.11</v>
      </c>
      <c r="O597" s="34">
        <v>85153.11</v>
      </c>
      <c r="P597" s="34">
        <v>85153.11</v>
      </c>
      <c r="Q597" s="34">
        <v>85153.11</v>
      </c>
      <c r="R597" s="34">
        <v>85153.11</v>
      </c>
      <c r="S597" s="34">
        <v>85153.11</v>
      </c>
    </row>
    <row r="598" spans="2:19">
      <c r="B598" s="5">
        <v>1997</v>
      </c>
      <c r="C598" s="34">
        <v>3788.16</v>
      </c>
      <c r="D598" s="34">
        <v>3788.16</v>
      </c>
      <c r="E598" s="34">
        <v>3788.16</v>
      </c>
      <c r="F598" s="34">
        <v>3788.16</v>
      </c>
      <c r="G598" s="34">
        <v>3788.16</v>
      </c>
      <c r="H598" s="34">
        <v>3788.16</v>
      </c>
      <c r="I598" s="34">
        <v>3788.16</v>
      </c>
      <c r="J598" s="34">
        <v>3788.16</v>
      </c>
      <c r="K598" s="34">
        <v>3788.16</v>
      </c>
      <c r="L598" s="34">
        <v>3788.16</v>
      </c>
      <c r="M598" s="34">
        <v>3788.16</v>
      </c>
      <c r="N598" s="34">
        <v>3788.16</v>
      </c>
      <c r="O598" s="34">
        <v>3788.16</v>
      </c>
      <c r="P598" s="34">
        <v>3788.16</v>
      </c>
      <c r="Q598" s="34">
        <v>3788.16</v>
      </c>
      <c r="R598" s="34">
        <v>3788.16</v>
      </c>
      <c r="S598" s="34">
        <v>3788.16</v>
      </c>
    </row>
    <row r="599" spans="2:19">
      <c r="B599" s="5">
        <v>1996</v>
      </c>
      <c r="C599" s="34">
        <v>12599.75</v>
      </c>
      <c r="D599" s="34">
        <v>12599.75</v>
      </c>
      <c r="E599" s="34">
        <v>12599.75</v>
      </c>
      <c r="F599" s="34">
        <v>12599.75</v>
      </c>
      <c r="G599" s="34">
        <v>12599.75</v>
      </c>
      <c r="H599" s="34">
        <v>12599.75</v>
      </c>
      <c r="I599" s="34">
        <v>12599.75</v>
      </c>
      <c r="J599" s="34">
        <v>12599.75</v>
      </c>
      <c r="K599" s="34">
        <v>12599.75</v>
      </c>
      <c r="L599" s="34">
        <v>12599.75</v>
      </c>
      <c r="M599" s="34">
        <v>12599.75</v>
      </c>
      <c r="N599" s="34">
        <v>12599.75</v>
      </c>
      <c r="O599" s="34">
        <v>12599.75</v>
      </c>
      <c r="P599" s="34">
        <v>12599.75</v>
      </c>
      <c r="Q599" s="34">
        <v>12599.75</v>
      </c>
      <c r="R599" s="34">
        <v>12599.75</v>
      </c>
      <c r="S599" s="34">
        <v>12599.75</v>
      </c>
    </row>
    <row r="600" spans="2:19">
      <c r="B600" s="5">
        <v>1995</v>
      </c>
      <c r="C600" s="34">
        <v>15386.82</v>
      </c>
      <c r="D600" s="34">
        <v>15386.82</v>
      </c>
      <c r="E600" s="34">
        <v>15386.82</v>
      </c>
      <c r="F600" s="34">
        <v>15386.82</v>
      </c>
      <c r="G600" s="34">
        <v>15386.82</v>
      </c>
      <c r="H600" s="34">
        <v>15386.82</v>
      </c>
      <c r="I600" s="34">
        <v>15386.82</v>
      </c>
      <c r="J600" s="34">
        <v>15386.82</v>
      </c>
      <c r="K600" s="34">
        <v>15386.82</v>
      </c>
      <c r="L600" s="34">
        <v>15386.82</v>
      </c>
      <c r="M600" s="34">
        <v>15386.82</v>
      </c>
      <c r="N600" s="34">
        <v>15386.82</v>
      </c>
      <c r="O600" s="34">
        <v>15386.82</v>
      </c>
      <c r="P600" s="34">
        <v>15386.82</v>
      </c>
      <c r="Q600" s="34">
        <v>15386.82</v>
      </c>
      <c r="R600" s="34">
        <v>15386.82</v>
      </c>
      <c r="S600" s="34">
        <v>15386.82</v>
      </c>
    </row>
    <row r="601" spans="2:19">
      <c r="B601" s="5">
        <v>1994</v>
      </c>
      <c r="C601" s="34">
        <v>26828.51</v>
      </c>
      <c r="D601" s="34">
        <v>26828.51</v>
      </c>
      <c r="E601" s="34">
        <v>26828.51</v>
      </c>
      <c r="F601" s="34">
        <v>26828.51</v>
      </c>
      <c r="G601" s="34">
        <v>26828.51</v>
      </c>
      <c r="H601" s="34">
        <v>26828.51</v>
      </c>
      <c r="I601" s="34">
        <v>26828.51</v>
      </c>
      <c r="J601" s="34">
        <v>26828.51</v>
      </c>
      <c r="K601" s="34">
        <v>26828.51</v>
      </c>
      <c r="L601" s="34">
        <v>26828.51</v>
      </c>
      <c r="M601" s="34">
        <v>26828.51</v>
      </c>
      <c r="N601" s="34">
        <v>26828.51</v>
      </c>
      <c r="O601" s="34">
        <v>26828.51</v>
      </c>
      <c r="P601" s="34">
        <v>26828.51</v>
      </c>
      <c r="Q601" s="34">
        <v>26828.51</v>
      </c>
      <c r="R601" s="34">
        <v>26828.51</v>
      </c>
      <c r="S601" s="34">
        <v>26828.51</v>
      </c>
    </row>
    <row r="602" spans="2:19">
      <c r="B602" s="5">
        <v>1993</v>
      </c>
      <c r="C602" s="34">
        <v>10241.68</v>
      </c>
      <c r="D602" s="34">
        <v>10241.68</v>
      </c>
      <c r="E602" s="34">
        <v>10241.68</v>
      </c>
      <c r="F602" s="34">
        <v>10241.68</v>
      </c>
      <c r="G602" s="34">
        <v>10241.68</v>
      </c>
      <c r="H602" s="34">
        <v>10241.68</v>
      </c>
      <c r="I602" s="34">
        <v>10241.68</v>
      </c>
      <c r="J602" s="34">
        <v>10241.68</v>
      </c>
      <c r="K602" s="34">
        <v>10241.68</v>
      </c>
      <c r="L602" s="34">
        <v>10241.68</v>
      </c>
      <c r="M602" s="34">
        <v>10241.68</v>
      </c>
      <c r="N602" s="34">
        <v>10241.68</v>
      </c>
      <c r="O602" s="34">
        <v>10241.68</v>
      </c>
      <c r="P602" s="34">
        <v>10241.68</v>
      </c>
      <c r="Q602" s="34">
        <v>10241.68</v>
      </c>
      <c r="R602" s="34">
        <v>10241.68</v>
      </c>
      <c r="S602" s="34">
        <v>10241.68</v>
      </c>
    </row>
    <row r="603" spans="2:19">
      <c r="B603" s="5">
        <v>1992</v>
      </c>
      <c r="C603" s="34">
        <v>13698.53</v>
      </c>
      <c r="D603" s="34">
        <v>13698.53</v>
      </c>
      <c r="E603" s="34">
        <v>13698.53</v>
      </c>
      <c r="F603" s="34">
        <v>13698.53</v>
      </c>
      <c r="G603" s="34">
        <v>13698.53</v>
      </c>
      <c r="H603" s="34">
        <v>13698.53</v>
      </c>
      <c r="I603" s="34">
        <v>13698.53</v>
      </c>
      <c r="J603" s="34">
        <v>13698.53</v>
      </c>
      <c r="K603" s="34">
        <v>13698.53</v>
      </c>
      <c r="L603" s="34">
        <v>13698.53</v>
      </c>
      <c r="M603" s="34">
        <v>13698.53</v>
      </c>
      <c r="N603" s="34">
        <v>13698.53</v>
      </c>
      <c r="O603" s="34">
        <v>13698.53</v>
      </c>
      <c r="P603" s="34">
        <v>13698.53</v>
      </c>
      <c r="Q603" s="34">
        <v>13698.53</v>
      </c>
      <c r="R603" s="34">
        <v>13698.53</v>
      </c>
      <c r="S603" s="34">
        <v>13698.53</v>
      </c>
    </row>
    <row r="604" spans="2:19">
      <c r="B604" s="5">
        <v>1991</v>
      </c>
      <c r="C604" s="34">
        <v>3042.7</v>
      </c>
      <c r="D604" s="34">
        <v>3042.7</v>
      </c>
      <c r="E604" s="34">
        <v>3042.7</v>
      </c>
      <c r="F604" s="34">
        <v>3042.7</v>
      </c>
      <c r="G604" s="34">
        <v>3042.7</v>
      </c>
      <c r="H604" s="34">
        <v>3042.7</v>
      </c>
      <c r="I604" s="34">
        <v>3042.7</v>
      </c>
      <c r="J604" s="34">
        <v>3042.7</v>
      </c>
      <c r="K604" s="34">
        <v>3042.7</v>
      </c>
      <c r="L604" s="34">
        <v>3042.7</v>
      </c>
      <c r="M604" s="34">
        <v>3042.7</v>
      </c>
      <c r="N604" s="34">
        <v>3042.7</v>
      </c>
      <c r="O604" s="34">
        <v>3042.7</v>
      </c>
      <c r="P604" s="34">
        <v>3042.7</v>
      </c>
      <c r="Q604" s="34">
        <v>3042.7</v>
      </c>
      <c r="R604" s="34">
        <v>3042.7</v>
      </c>
      <c r="S604" s="34">
        <v>3042.7</v>
      </c>
    </row>
    <row r="605" spans="2:19">
      <c r="B605" s="5">
        <v>1990</v>
      </c>
      <c r="C605" s="34">
        <v>11868.61</v>
      </c>
      <c r="D605" s="34">
        <v>11868.61</v>
      </c>
      <c r="E605" s="34">
        <v>11868.61</v>
      </c>
      <c r="F605" s="34">
        <v>11868.61</v>
      </c>
      <c r="G605" s="34">
        <v>11868.61</v>
      </c>
      <c r="H605" s="34">
        <v>11868.61</v>
      </c>
      <c r="I605" s="34">
        <v>11868.61</v>
      </c>
      <c r="J605" s="34">
        <v>11868.61</v>
      </c>
      <c r="K605" s="34">
        <v>11868.61</v>
      </c>
      <c r="L605" s="34">
        <v>11868.61</v>
      </c>
      <c r="M605" s="34">
        <v>11868.61</v>
      </c>
      <c r="N605" s="34">
        <v>11868.61</v>
      </c>
      <c r="O605" s="34">
        <v>11868.61</v>
      </c>
      <c r="P605" s="34">
        <v>11868.61</v>
      </c>
      <c r="Q605" s="34">
        <v>11868.61</v>
      </c>
      <c r="R605" s="34">
        <v>11868.61</v>
      </c>
      <c r="S605" s="34">
        <v>11868.61</v>
      </c>
    </row>
    <row r="606" spans="2:19">
      <c r="B606" s="5">
        <v>1989</v>
      </c>
      <c r="C606" s="34">
        <v>6876.87</v>
      </c>
      <c r="D606" s="34">
        <v>6876.87</v>
      </c>
      <c r="E606" s="34">
        <v>6876.87</v>
      </c>
      <c r="F606" s="34">
        <v>6876.87</v>
      </c>
      <c r="G606" s="34">
        <v>6876.87</v>
      </c>
      <c r="H606" s="34">
        <v>6876.87</v>
      </c>
      <c r="I606" s="34">
        <v>6876.87</v>
      </c>
      <c r="J606" s="34">
        <v>6876.87</v>
      </c>
      <c r="K606" s="34">
        <v>6876.87</v>
      </c>
      <c r="L606" s="34">
        <v>6876.87</v>
      </c>
      <c r="M606" s="34">
        <v>6876.87</v>
      </c>
      <c r="N606" s="34">
        <v>6876.87</v>
      </c>
      <c r="O606" s="34">
        <v>6876.87</v>
      </c>
      <c r="P606" s="34">
        <v>6876.87</v>
      </c>
      <c r="Q606" s="34">
        <v>6876.87</v>
      </c>
      <c r="R606" s="34">
        <v>6876.87</v>
      </c>
      <c r="S606" s="34">
        <v>6876.87</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375871.42</v>
      </c>
      <c r="D666" s="7">
        <f>SUM(D588:D665)</f>
        <v>401554.42</v>
      </c>
      <c r="E666" s="7">
        <f>SUM(E587:E665)</f>
        <v>411180.42</v>
      </c>
      <c r="F666" s="7">
        <f>SUM(F586:F665)</f>
        <v>414068.42</v>
      </c>
      <c r="G666" s="7">
        <f>SUM(G585:G665)</f>
        <v>423233.42</v>
      </c>
      <c r="H666" s="7">
        <f>SUM(H579:H665)</f>
        <v>433237.42</v>
      </c>
      <c r="I666" s="7">
        <f>SUM(I579:I665)</f>
        <v>437529.21</v>
      </c>
      <c r="J666" s="7">
        <f t="shared" ref="J666" si="12">SUM(J579:J665)</f>
        <v>438589.8</v>
      </c>
      <c r="K666" s="7">
        <f>SUM(K579:K665)</f>
        <v>451135.36</v>
      </c>
      <c r="L666" s="7">
        <f t="shared" ref="L666" si="13">SUM(L579:L665)</f>
        <v>469300.42</v>
      </c>
      <c r="M666" s="7">
        <f>SUM(M579:M665)</f>
        <v>473351.32</v>
      </c>
      <c r="N666" s="10">
        <f>SUM(N574:N665)</f>
        <v>495196.32</v>
      </c>
      <c r="O666" s="10">
        <f>SUM(O574:O665)</f>
        <v>523512.57999999996</v>
      </c>
      <c r="P666" s="10">
        <f>SUM(P574:P665)</f>
        <v>556021.57999999984</v>
      </c>
      <c r="Q666" s="10">
        <f>SUM(Q574:Q665)</f>
        <v>589554.92999999993</v>
      </c>
      <c r="R666" s="10">
        <f>SUM(R573:R665)</f>
        <v>592977.92999999993</v>
      </c>
      <c r="S666" s="10">
        <f>SUM(S573:S665)</f>
        <v>600311.92999999993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342</v>
      </c>
      <c r="D686" s="34">
        <v>342</v>
      </c>
      <c r="E686" s="34">
        <v>342</v>
      </c>
      <c r="F686" s="34">
        <v>342</v>
      </c>
      <c r="G686" s="34">
        <v>342</v>
      </c>
      <c r="H686" s="34">
        <v>342</v>
      </c>
      <c r="I686" s="34">
        <v>342</v>
      </c>
      <c r="J686" s="34">
        <v>342</v>
      </c>
      <c r="K686" s="34">
        <v>342</v>
      </c>
      <c r="L686" s="34">
        <v>342</v>
      </c>
      <c r="M686" s="34">
        <v>342</v>
      </c>
      <c r="N686" s="34">
        <v>342</v>
      </c>
      <c r="O686" s="34">
        <v>342</v>
      </c>
      <c r="P686" s="34">
        <v>342</v>
      </c>
      <c r="Q686" s="34">
        <v>342</v>
      </c>
      <c r="R686" s="34">
        <v>342</v>
      </c>
      <c r="S686" s="34">
        <v>342</v>
      </c>
    </row>
    <row r="687" spans="1:19">
      <c r="B687" s="5">
        <v>2003</v>
      </c>
      <c r="C687" s="34">
        <v>7513</v>
      </c>
      <c r="D687" s="34">
        <v>7513</v>
      </c>
      <c r="E687" s="34">
        <v>7513</v>
      </c>
      <c r="F687" s="34">
        <v>7513</v>
      </c>
      <c r="G687" s="34">
        <v>7513</v>
      </c>
      <c r="H687" s="34">
        <v>7513</v>
      </c>
      <c r="I687" s="34">
        <v>7513</v>
      </c>
      <c r="J687" s="34">
        <v>7513</v>
      </c>
      <c r="K687" s="34">
        <v>7513</v>
      </c>
      <c r="L687" s="34">
        <v>7513</v>
      </c>
      <c r="M687" s="34">
        <v>7513</v>
      </c>
      <c r="N687" s="34">
        <v>7513</v>
      </c>
      <c r="O687" s="34">
        <v>7513</v>
      </c>
      <c r="P687" s="34">
        <v>7513</v>
      </c>
      <c r="Q687" s="34">
        <v>7513</v>
      </c>
      <c r="R687" s="34">
        <v>7513</v>
      </c>
      <c r="S687" s="34">
        <v>7513</v>
      </c>
    </row>
    <row r="688" spans="1:19">
      <c r="B688" s="5">
        <v>2002</v>
      </c>
      <c r="C688" s="34">
        <v>526</v>
      </c>
      <c r="D688" s="34">
        <v>526</v>
      </c>
      <c r="E688" s="34">
        <v>526</v>
      </c>
      <c r="F688" s="34">
        <v>526</v>
      </c>
      <c r="G688" s="34">
        <v>526</v>
      </c>
      <c r="H688" s="34">
        <v>526</v>
      </c>
      <c r="I688" s="34">
        <v>526</v>
      </c>
      <c r="J688" s="34">
        <v>526</v>
      </c>
      <c r="K688" s="34">
        <v>526</v>
      </c>
      <c r="L688" s="34">
        <v>526</v>
      </c>
      <c r="M688" s="34">
        <v>526</v>
      </c>
      <c r="N688" s="34">
        <v>526</v>
      </c>
      <c r="O688" s="34">
        <v>526</v>
      </c>
      <c r="P688" s="34">
        <v>526</v>
      </c>
      <c r="Q688" s="34">
        <v>526</v>
      </c>
      <c r="R688" s="34">
        <v>526</v>
      </c>
      <c r="S688" s="34">
        <v>526</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470.39</v>
      </c>
      <c r="D692" s="34">
        <v>470.39</v>
      </c>
      <c r="E692" s="34">
        <v>470.39</v>
      </c>
      <c r="F692" s="34">
        <v>470.39</v>
      </c>
      <c r="G692" s="34">
        <v>470.39</v>
      </c>
      <c r="H692" s="34">
        <v>470.39</v>
      </c>
      <c r="I692" s="34">
        <v>470.39</v>
      </c>
      <c r="J692" s="34">
        <v>470.39</v>
      </c>
      <c r="K692" s="34">
        <v>470.39</v>
      </c>
      <c r="L692" s="34">
        <v>470.39</v>
      </c>
      <c r="M692" s="34">
        <v>470.39</v>
      </c>
      <c r="N692" s="34">
        <v>470.39</v>
      </c>
      <c r="O692" s="34">
        <v>470.39</v>
      </c>
      <c r="P692" s="34">
        <v>470.39</v>
      </c>
      <c r="Q692" s="34">
        <v>470.39</v>
      </c>
      <c r="R692" s="34">
        <v>470.39</v>
      </c>
      <c r="S692" s="34">
        <v>470.39</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324.67</v>
      </c>
      <c r="D697" s="34">
        <v>324.67</v>
      </c>
      <c r="E697" s="34">
        <v>324.67</v>
      </c>
      <c r="F697" s="34">
        <v>324.67</v>
      </c>
      <c r="G697" s="34">
        <v>324.67</v>
      </c>
      <c r="H697" s="34">
        <v>324.67</v>
      </c>
      <c r="I697" s="34">
        <v>324.67</v>
      </c>
      <c r="J697" s="34">
        <v>324.67</v>
      </c>
      <c r="K697" s="34">
        <v>324.67</v>
      </c>
      <c r="L697" s="34">
        <v>324.67</v>
      </c>
      <c r="M697" s="34">
        <v>324.67</v>
      </c>
      <c r="N697" s="34">
        <v>324.67</v>
      </c>
      <c r="O697" s="34">
        <v>324.67</v>
      </c>
      <c r="P697" s="34">
        <v>324.67</v>
      </c>
      <c r="Q697" s="34">
        <v>324.67</v>
      </c>
      <c r="R697" s="34">
        <v>324.67</v>
      </c>
      <c r="S697" s="34">
        <v>324.67</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1447.98</v>
      </c>
      <c r="D699" s="34">
        <v>1447.98</v>
      </c>
      <c r="E699" s="34">
        <v>1447.98</v>
      </c>
      <c r="F699" s="34">
        <v>1447.98</v>
      </c>
      <c r="G699" s="34">
        <v>1447.98</v>
      </c>
      <c r="H699" s="34">
        <v>1447.98</v>
      </c>
      <c r="I699" s="34">
        <v>1447.98</v>
      </c>
      <c r="J699" s="34">
        <v>1447.98</v>
      </c>
      <c r="K699" s="34">
        <v>1447.98</v>
      </c>
      <c r="L699" s="34">
        <v>1447.98</v>
      </c>
      <c r="M699" s="34">
        <v>1447.98</v>
      </c>
      <c r="N699" s="34">
        <v>1447.98</v>
      </c>
      <c r="O699" s="34">
        <v>1447.98</v>
      </c>
      <c r="P699" s="34">
        <v>1447.98</v>
      </c>
      <c r="Q699" s="34">
        <v>1447.98</v>
      </c>
      <c r="R699" s="34">
        <v>1447.98</v>
      </c>
      <c r="S699" s="34">
        <v>1447.98</v>
      </c>
    </row>
    <row r="700" spans="2:19">
      <c r="B700" s="5">
        <v>1990</v>
      </c>
      <c r="C700" s="34">
        <v>1467.92</v>
      </c>
      <c r="D700" s="34">
        <v>1467.92</v>
      </c>
      <c r="E700" s="34">
        <v>1467.92</v>
      </c>
      <c r="F700" s="34">
        <v>1467.92</v>
      </c>
      <c r="G700" s="34">
        <v>1467.92</v>
      </c>
      <c r="H700" s="34">
        <v>1467.92</v>
      </c>
      <c r="I700" s="34">
        <v>1467.92</v>
      </c>
      <c r="J700" s="34">
        <v>1467.92</v>
      </c>
      <c r="K700" s="34">
        <v>1467.92</v>
      </c>
      <c r="L700" s="34">
        <v>1467.92</v>
      </c>
      <c r="M700" s="34">
        <v>1467.92</v>
      </c>
      <c r="N700" s="34">
        <v>1467.92</v>
      </c>
      <c r="O700" s="34">
        <v>1467.92</v>
      </c>
      <c r="P700" s="34">
        <v>1467.92</v>
      </c>
      <c r="Q700" s="34">
        <v>1467.92</v>
      </c>
      <c r="R700" s="34">
        <v>1467.92</v>
      </c>
      <c r="S700" s="34">
        <v>1467.92</v>
      </c>
    </row>
    <row r="701" spans="2:19">
      <c r="B701" s="5">
        <v>1989</v>
      </c>
      <c r="C701" s="34">
        <v>83754.22</v>
      </c>
      <c r="D701" s="34">
        <v>83754.22</v>
      </c>
      <c r="E701" s="34">
        <v>83754.22</v>
      </c>
      <c r="F701" s="34">
        <v>83754.22</v>
      </c>
      <c r="G701" s="34">
        <v>83754.22</v>
      </c>
      <c r="H701" s="34">
        <v>83754.22</v>
      </c>
      <c r="I701" s="34">
        <v>83754.22</v>
      </c>
      <c r="J701" s="34">
        <v>83754.22</v>
      </c>
      <c r="K701" s="34">
        <v>83754.22</v>
      </c>
      <c r="L701" s="34">
        <v>83754.22</v>
      </c>
      <c r="M701" s="34">
        <v>83754.22</v>
      </c>
      <c r="N701" s="34">
        <v>83754.22</v>
      </c>
      <c r="O701" s="34">
        <v>83754.22</v>
      </c>
      <c r="P701" s="34">
        <v>83754.22</v>
      </c>
      <c r="Q701" s="34">
        <v>83754.22</v>
      </c>
      <c r="R701" s="34">
        <v>83754.22</v>
      </c>
      <c r="S701" s="34">
        <v>83754.22</v>
      </c>
    </row>
    <row r="702" spans="2:19">
      <c r="B702" s="5">
        <v>1988</v>
      </c>
      <c r="C702" s="34">
        <v>9364.31</v>
      </c>
      <c r="D702" s="34">
        <v>9364.31</v>
      </c>
      <c r="E702" s="34">
        <v>9364.31</v>
      </c>
      <c r="F702" s="34">
        <v>9364.31</v>
      </c>
      <c r="G702" s="34">
        <v>9364.31</v>
      </c>
      <c r="H702" s="34">
        <v>9364.31</v>
      </c>
      <c r="I702" s="34">
        <v>9364.31</v>
      </c>
      <c r="J702" s="34">
        <v>9364.31</v>
      </c>
      <c r="K702" s="34">
        <v>9364.31</v>
      </c>
      <c r="L702" s="34">
        <v>9364.31</v>
      </c>
      <c r="M702" s="34">
        <v>9364.31</v>
      </c>
      <c r="N702" s="34">
        <v>9364.31</v>
      </c>
      <c r="O702" s="34">
        <v>9364.31</v>
      </c>
      <c r="P702" s="34">
        <v>9364.31</v>
      </c>
      <c r="Q702" s="34">
        <v>9364.31</v>
      </c>
      <c r="R702" s="34">
        <v>9364.31</v>
      </c>
      <c r="S702" s="34">
        <v>9364.31</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5449.35</v>
      </c>
      <c r="D705" s="34">
        <v>5449.35</v>
      </c>
      <c r="E705" s="34">
        <v>5449.35</v>
      </c>
      <c r="F705" s="34">
        <v>5449.35</v>
      </c>
      <c r="G705" s="34">
        <v>5449.35</v>
      </c>
      <c r="H705" s="34">
        <v>5449.35</v>
      </c>
      <c r="I705" s="34">
        <v>5449.35</v>
      </c>
      <c r="J705" s="34">
        <v>5449.35</v>
      </c>
      <c r="K705" s="34">
        <v>5449.35</v>
      </c>
      <c r="L705" s="34">
        <v>5449.35</v>
      </c>
      <c r="M705" s="34">
        <v>5449.35</v>
      </c>
      <c r="N705" s="34">
        <v>5449.35</v>
      </c>
      <c r="O705" s="34">
        <v>5449.35</v>
      </c>
      <c r="P705" s="34">
        <v>5449.35</v>
      </c>
      <c r="Q705" s="34">
        <v>5449.35</v>
      </c>
      <c r="R705" s="34">
        <v>5449.35</v>
      </c>
      <c r="S705" s="34">
        <v>5449.35</v>
      </c>
    </row>
    <row r="706" spans="2:19">
      <c r="B706" s="5">
        <v>1984</v>
      </c>
      <c r="C706" s="34">
        <v>1126.3800000000001</v>
      </c>
      <c r="D706" s="34">
        <v>1126.3800000000001</v>
      </c>
      <c r="E706" s="34">
        <v>1126.3800000000001</v>
      </c>
      <c r="F706" s="34">
        <v>1126.3800000000001</v>
      </c>
      <c r="G706" s="34">
        <v>1126.3800000000001</v>
      </c>
      <c r="H706" s="34">
        <v>1126.3800000000001</v>
      </c>
      <c r="I706" s="34">
        <v>1126.3800000000001</v>
      </c>
      <c r="J706" s="34">
        <v>1126.3800000000001</v>
      </c>
      <c r="K706" s="34">
        <v>1126.3800000000001</v>
      </c>
      <c r="L706" s="34">
        <v>1126.3800000000001</v>
      </c>
      <c r="M706" s="34">
        <v>1126.3800000000001</v>
      </c>
      <c r="N706" s="34">
        <v>1126.3800000000001</v>
      </c>
      <c r="O706" s="34">
        <v>1126.3800000000001</v>
      </c>
      <c r="P706" s="34">
        <v>1126.3800000000001</v>
      </c>
      <c r="Q706" s="34">
        <v>1126.3800000000001</v>
      </c>
      <c r="R706" s="34">
        <v>1126.3800000000001</v>
      </c>
      <c r="S706" s="34">
        <v>1126.3800000000001</v>
      </c>
    </row>
    <row r="707" spans="2:19">
      <c r="B707" s="5">
        <v>1983</v>
      </c>
      <c r="C707" s="34">
        <v>2846.36</v>
      </c>
      <c r="D707" s="34">
        <v>2846.36</v>
      </c>
      <c r="E707" s="34">
        <v>2846.36</v>
      </c>
      <c r="F707" s="34">
        <v>2846.36</v>
      </c>
      <c r="G707" s="34">
        <v>2846.36</v>
      </c>
      <c r="H707" s="34">
        <v>2846.36</v>
      </c>
      <c r="I707" s="34">
        <v>2846.36</v>
      </c>
      <c r="J707" s="34">
        <v>2846.36</v>
      </c>
      <c r="K707" s="34">
        <v>2846.36</v>
      </c>
      <c r="L707" s="34">
        <v>2846.36</v>
      </c>
      <c r="M707" s="34">
        <v>2846.36</v>
      </c>
      <c r="N707" s="34">
        <v>2846.36</v>
      </c>
      <c r="O707" s="34">
        <v>2846.36</v>
      </c>
      <c r="P707" s="34">
        <v>2846.36</v>
      </c>
      <c r="Q707" s="34">
        <v>2846.36</v>
      </c>
      <c r="R707" s="34">
        <v>2846.36</v>
      </c>
      <c r="S707" s="34">
        <v>2846.36</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114632.58</v>
      </c>
      <c r="D761" s="7">
        <f>SUM(D683:D760)</f>
        <v>114632.58</v>
      </c>
      <c r="E761" s="7">
        <f>SUM(E682:E760)</f>
        <v>114632.58</v>
      </c>
      <c r="F761" s="7">
        <f>SUM(F681:F760)</f>
        <v>114632.58</v>
      </c>
      <c r="G761" s="7">
        <f>SUM(G680:G760)</f>
        <v>114632.58</v>
      </c>
      <c r="H761" s="7">
        <f>SUM(H674:H760)</f>
        <v>114632.58</v>
      </c>
      <c r="I761" s="7">
        <f>SUM(I674:I760)</f>
        <v>114632.58</v>
      </c>
      <c r="J761" s="7">
        <f t="shared" ref="J761" si="14">SUM(J674:J760)</f>
        <v>114632.58</v>
      </c>
      <c r="K761" s="7">
        <f>SUM(K674:K760)</f>
        <v>114632.58</v>
      </c>
      <c r="L761" s="7">
        <f t="shared" ref="L761" si="15">SUM(L674:L760)</f>
        <v>114632.58</v>
      </c>
      <c r="M761" s="7">
        <f>SUM(M674:M760)</f>
        <v>114632.58</v>
      </c>
      <c r="N761" s="10">
        <f>SUM(N669:N760)</f>
        <v>114632.58</v>
      </c>
      <c r="O761" s="10">
        <f>SUM(O669:O760)</f>
        <v>114632.58</v>
      </c>
      <c r="P761" s="10">
        <f>SUM(P669:P760)</f>
        <v>114632.58</v>
      </c>
      <c r="Q761" s="10">
        <f>SUM(Q669:Q760)</f>
        <v>114632.58</v>
      </c>
      <c r="R761" s="10">
        <f>SUM(R668:R760)</f>
        <v>114632.58</v>
      </c>
      <c r="S761" s="10">
        <f>SUM(S668:S760)</f>
        <v>114632.58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199132.54</v>
      </c>
    </row>
    <row r="764" spans="1:19">
      <c r="A764" s="35"/>
      <c r="B764" s="5">
        <v>2021</v>
      </c>
      <c r="C764" s="33"/>
      <c r="D764" s="33"/>
      <c r="E764" s="33"/>
      <c r="F764" s="33"/>
      <c r="G764" s="33"/>
      <c r="H764" s="33"/>
      <c r="I764" s="33"/>
      <c r="J764" s="33"/>
      <c r="K764" s="33"/>
      <c r="L764" s="33"/>
      <c r="M764" s="33"/>
      <c r="N764" s="33"/>
      <c r="O764" s="33"/>
      <c r="P764" s="33"/>
      <c r="Q764" s="33"/>
      <c r="R764" s="34">
        <v>103233</v>
      </c>
      <c r="S764" s="34">
        <v>103233</v>
      </c>
    </row>
    <row r="765" spans="1:19">
      <c r="B765" s="5">
        <v>2020</v>
      </c>
      <c r="C765" s="33"/>
      <c r="D765" s="33"/>
      <c r="E765" s="33"/>
      <c r="F765" s="33"/>
      <c r="G765" s="33"/>
      <c r="H765" s="33"/>
      <c r="I765" s="33"/>
      <c r="J765" s="33"/>
      <c r="K765" s="33"/>
      <c r="L765" s="33"/>
      <c r="M765" s="33"/>
      <c r="N765" s="33"/>
      <c r="O765" s="33"/>
      <c r="P765" s="33"/>
      <c r="Q765" s="34">
        <v>51312.97</v>
      </c>
      <c r="R765" s="34">
        <v>51312.97</v>
      </c>
      <c r="S765" s="34">
        <v>51312.97</v>
      </c>
    </row>
    <row r="766" spans="1:19">
      <c r="A766" s="37"/>
      <c r="B766" s="5">
        <v>2019</v>
      </c>
      <c r="C766" s="33"/>
      <c r="D766" s="33"/>
      <c r="E766" s="33"/>
      <c r="F766" s="33"/>
      <c r="G766" s="33"/>
      <c r="H766" s="33"/>
      <c r="I766" s="33"/>
      <c r="J766" s="33"/>
      <c r="K766" s="33"/>
      <c r="L766" s="33"/>
      <c r="M766" s="33"/>
      <c r="N766" s="33"/>
      <c r="O766" s="33"/>
      <c r="P766" s="34">
        <v>53111.78</v>
      </c>
      <c r="Q766" s="34">
        <v>53111.78</v>
      </c>
      <c r="R766" s="34">
        <v>53111.78</v>
      </c>
      <c r="S766" s="34">
        <v>53111.78</v>
      </c>
    </row>
    <row r="767" spans="1:19">
      <c r="A767" s="37"/>
      <c r="B767" s="5">
        <v>2018</v>
      </c>
      <c r="C767" s="33"/>
      <c r="D767" s="33"/>
      <c r="E767" s="33"/>
      <c r="F767" s="33"/>
      <c r="G767" s="33"/>
      <c r="H767" s="33"/>
      <c r="I767" s="33"/>
      <c r="J767" s="33"/>
      <c r="K767" s="33"/>
      <c r="L767" s="33"/>
      <c r="M767" s="33"/>
      <c r="N767" s="33"/>
      <c r="O767" s="34">
        <f>10746.12+21777.67</f>
        <v>32523.79</v>
      </c>
      <c r="P767" s="34">
        <f t="shared" ref="P767:S767" si="16">10746.12+21777.67</f>
        <v>32523.79</v>
      </c>
      <c r="Q767" s="34">
        <f t="shared" si="16"/>
        <v>32523.79</v>
      </c>
      <c r="R767" s="34">
        <f t="shared" si="16"/>
        <v>32523.79</v>
      </c>
      <c r="S767" s="34">
        <f t="shared" si="16"/>
        <v>32523.79</v>
      </c>
    </row>
    <row r="768" spans="1:19">
      <c r="A768" s="37"/>
      <c r="B768" s="5">
        <v>2017</v>
      </c>
      <c r="C768" s="33"/>
      <c r="D768" s="33"/>
      <c r="E768" s="33"/>
      <c r="F768" s="33"/>
      <c r="G768" s="33"/>
      <c r="H768" s="33"/>
      <c r="I768" s="33"/>
      <c r="J768" s="33"/>
      <c r="K768" s="33"/>
      <c r="L768" s="33"/>
      <c r="M768" s="33"/>
      <c r="N768" s="34">
        <v>28950.16</v>
      </c>
      <c r="O768" s="34">
        <v>28950.16</v>
      </c>
      <c r="P768" s="34">
        <v>28950.16</v>
      </c>
      <c r="Q768" s="34">
        <v>28950.16</v>
      </c>
      <c r="R768" s="34">
        <v>28950.16</v>
      </c>
      <c r="S768" s="34">
        <v>28950.16</v>
      </c>
    </row>
    <row r="769" spans="2:19">
      <c r="B769" s="5">
        <v>2016</v>
      </c>
      <c r="C769" s="33"/>
      <c r="D769" s="33"/>
      <c r="E769" s="33"/>
      <c r="F769" s="33"/>
      <c r="G769" s="33"/>
      <c r="H769" s="33"/>
      <c r="I769" s="33"/>
      <c r="J769" s="33"/>
      <c r="K769" s="33"/>
      <c r="L769" s="33"/>
      <c r="M769" s="34">
        <v>15782.36</v>
      </c>
      <c r="N769" s="34">
        <v>15782.36</v>
      </c>
      <c r="O769" s="34">
        <v>15782.36</v>
      </c>
      <c r="P769" s="34">
        <v>15782.36</v>
      </c>
      <c r="Q769" s="34">
        <v>15782.36</v>
      </c>
      <c r="R769" s="34">
        <v>15782.36</v>
      </c>
      <c r="S769" s="34">
        <v>15782.36</v>
      </c>
    </row>
    <row r="770" spans="2:19">
      <c r="B770" s="5">
        <v>2015</v>
      </c>
      <c r="C770" s="33"/>
      <c r="D770" s="33"/>
      <c r="E770" s="33"/>
      <c r="F770" s="33"/>
      <c r="G770" s="33"/>
      <c r="H770" s="33"/>
      <c r="I770" s="33"/>
      <c r="J770" s="33"/>
      <c r="K770" s="33"/>
      <c r="L770" s="34">
        <v>16060.95</v>
      </c>
      <c r="M770" s="34">
        <v>16060.95</v>
      </c>
      <c r="N770" s="34">
        <v>16060.95</v>
      </c>
      <c r="O770" s="34">
        <v>16060.95</v>
      </c>
      <c r="P770" s="34">
        <v>16060.95</v>
      </c>
      <c r="Q770" s="34">
        <v>16060.95</v>
      </c>
      <c r="R770" s="34">
        <v>16060.95</v>
      </c>
      <c r="S770" s="34">
        <v>16060.95</v>
      </c>
    </row>
    <row r="771" spans="2:19">
      <c r="B771" s="5">
        <v>2014</v>
      </c>
      <c r="C771" s="33"/>
      <c r="D771" s="33"/>
      <c r="E771" s="33"/>
      <c r="F771" s="33"/>
      <c r="G771" s="33"/>
      <c r="H771" s="33"/>
      <c r="I771" s="33"/>
      <c r="J771" s="33"/>
      <c r="K771" s="34">
        <v>7878.28</v>
      </c>
      <c r="L771" s="34">
        <v>7878.28</v>
      </c>
      <c r="M771" s="34">
        <v>7878.28</v>
      </c>
      <c r="N771" s="34">
        <v>7878.28</v>
      </c>
      <c r="O771" s="34">
        <v>7878.28</v>
      </c>
      <c r="P771" s="34">
        <v>7878.28</v>
      </c>
      <c r="Q771" s="34">
        <v>7878.28</v>
      </c>
      <c r="R771" s="34">
        <v>7878.28</v>
      </c>
      <c r="S771" s="34">
        <v>7878.28</v>
      </c>
    </row>
    <row r="772" spans="2:19">
      <c r="B772" s="5">
        <v>2013</v>
      </c>
      <c r="C772" s="33"/>
      <c r="D772" s="33"/>
      <c r="E772" s="33"/>
      <c r="F772" s="33"/>
      <c r="G772" s="33"/>
      <c r="H772" s="33"/>
      <c r="I772" s="33"/>
      <c r="J772" s="34">
        <v>21461.71</v>
      </c>
      <c r="K772" s="34">
        <v>21461.71</v>
      </c>
      <c r="L772" s="34">
        <v>21461.71</v>
      </c>
      <c r="M772" s="34">
        <v>21461.71</v>
      </c>
      <c r="N772" s="34">
        <v>21461.71</v>
      </c>
      <c r="O772" s="34">
        <v>21461.71</v>
      </c>
      <c r="P772" s="34">
        <v>21461.71</v>
      </c>
      <c r="Q772" s="34">
        <v>21461.71</v>
      </c>
      <c r="R772" s="34">
        <v>21461.71</v>
      </c>
      <c r="S772" s="34">
        <v>21461.71</v>
      </c>
    </row>
    <row r="773" spans="2:19">
      <c r="B773" s="5">
        <v>2012</v>
      </c>
      <c r="C773" s="33"/>
      <c r="D773" s="33"/>
      <c r="E773" s="33"/>
      <c r="F773" s="33"/>
      <c r="G773" s="33"/>
      <c r="H773" s="33"/>
      <c r="I773" s="34">
        <v>27177.66</v>
      </c>
      <c r="J773" s="34">
        <v>27177.66</v>
      </c>
      <c r="K773" s="34">
        <v>27177.66</v>
      </c>
      <c r="L773" s="34">
        <v>27177.66</v>
      </c>
      <c r="M773" s="34">
        <v>27177.66</v>
      </c>
      <c r="N773" s="34">
        <v>27177.66</v>
      </c>
      <c r="O773" s="34">
        <v>27177.66</v>
      </c>
      <c r="P773" s="34">
        <v>27177.66</v>
      </c>
      <c r="Q773" s="34">
        <v>27177.66</v>
      </c>
      <c r="R773" s="34">
        <v>27177.66</v>
      </c>
      <c r="S773" s="34">
        <v>27177.66</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57797</v>
      </c>
      <c r="D781" s="34">
        <v>57797</v>
      </c>
      <c r="E781" s="34">
        <v>57797</v>
      </c>
      <c r="F781" s="34">
        <v>57797</v>
      </c>
      <c r="G781" s="34">
        <v>57797</v>
      </c>
      <c r="H781" s="34">
        <v>57797</v>
      </c>
      <c r="I781" s="34">
        <v>57797</v>
      </c>
      <c r="J781" s="34">
        <v>57797</v>
      </c>
      <c r="K781" s="34">
        <v>57797</v>
      </c>
      <c r="L781" s="34">
        <v>57797</v>
      </c>
      <c r="M781" s="34">
        <v>57797</v>
      </c>
      <c r="N781" s="34">
        <v>57797</v>
      </c>
      <c r="O781" s="34">
        <v>57797</v>
      </c>
      <c r="P781" s="34">
        <v>57797</v>
      </c>
      <c r="Q781" s="34">
        <v>57797</v>
      </c>
      <c r="R781" s="34">
        <v>57797</v>
      </c>
      <c r="S781" s="34">
        <v>57797</v>
      </c>
    </row>
    <row r="782" spans="2:19">
      <c r="B782" s="5">
        <v>2003</v>
      </c>
      <c r="C782" s="34">
        <v>2068</v>
      </c>
      <c r="D782" s="34">
        <v>2068</v>
      </c>
      <c r="E782" s="34">
        <v>2068</v>
      </c>
      <c r="F782" s="34">
        <v>2068</v>
      </c>
      <c r="G782" s="34">
        <v>2068</v>
      </c>
      <c r="H782" s="34">
        <v>2068</v>
      </c>
      <c r="I782" s="34">
        <v>2068</v>
      </c>
      <c r="J782" s="34">
        <v>2068</v>
      </c>
      <c r="K782" s="34">
        <v>2068</v>
      </c>
      <c r="L782" s="34">
        <v>2068</v>
      </c>
      <c r="M782" s="34">
        <v>2068</v>
      </c>
      <c r="N782" s="34">
        <v>2068</v>
      </c>
      <c r="O782" s="34">
        <v>2068</v>
      </c>
      <c r="P782" s="34">
        <v>2068</v>
      </c>
      <c r="Q782" s="34">
        <v>2068</v>
      </c>
      <c r="R782" s="34">
        <v>2068</v>
      </c>
      <c r="S782" s="34">
        <v>2068</v>
      </c>
    </row>
    <row r="783" spans="2:19">
      <c r="B783" s="5">
        <v>2002</v>
      </c>
      <c r="C783" s="34">
        <v>7593</v>
      </c>
      <c r="D783" s="34">
        <v>7593</v>
      </c>
      <c r="E783" s="34">
        <v>7593</v>
      </c>
      <c r="F783" s="34">
        <v>7593</v>
      </c>
      <c r="G783" s="34">
        <v>7593</v>
      </c>
      <c r="H783" s="34">
        <v>7593</v>
      </c>
      <c r="I783" s="34">
        <v>7593</v>
      </c>
      <c r="J783" s="34">
        <v>7593</v>
      </c>
      <c r="K783" s="34">
        <v>7593</v>
      </c>
      <c r="L783" s="34">
        <v>7593</v>
      </c>
      <c r="M783" s="34">
        <v>7593</v>
      </c>
      <c r="N783" s="34">
        <v>7593</v>
      </c>
      <c r="O783" s="34">
        <v>7593</v>
      </c>
      <c r="P783" s="34">
        <v>7593</v>
      </c>
      <c r="Q783" s="34">
        <v>7593</v>
      </c>
      <c r="R783" s="34">
        <v>7593</v>
      </c>
      <c r="S783" s="34">
        <v>7593</v>
      </c>
    </row>
    <row r="784" spans="2:19">
      <c r="B784" s="5">
        <v>2001</v>
      </c>
      <c r="C784" s="34">
        <v>27517</v>
      </c>
      <c r="D784" s="34">
        <v>27517</v>
      </c>
      <c r="E784" s="34">
        <v>27517</v>
      </c>
      <c r="F784" s="34">
        <v>27517</v>
      </c>
      <c r="G784" s="34">
        <v>27517</v>
      </c>
      <c r="H784" s="34">
        <v>27517</v>
      </c>
      <c r="I784" s="34">
        <v>27517</v>
      </c>
      <c r="J784" s="34">
        <v>27517</v>
      </c>
      <c r="K784" s="34">
        <v>27517</v>
      </c>
      <c r="L784" s="34">
        <v>27517</v>
      </c>
      <c r="M784" s="34">
        <v>27517</v>
      </c>
      <c r="N784" s="34">
        <v>27517</v>
      </c>
      <c r="O784" s="34">
        <v>27517</v>
      </c>
      <c r="P784" s="34">
        <v>27517</v>
      </c>
      <c r="Q784" s="34">
        <v>27517</v>
      </c>
      <c r="R784" s="34">
        <v>27517</v>
      </c>
      <c r="S784" s="34">
        <v>27517</v>
      </c>
    </row>
    <row r="785" spans="2:19">
      <c r="B785" s="5">
        <v>2000</v>
      </c>
      <c r="C785" s="34">
        <v>10982.55</v>
      </c>
      <c r="D785" s="34">
        <v>10982.55</v>
      </c>
      <c r="E785" s="34">
        <v>10982.55</v>
      </c>
      <c r="F785" s="34">
        <v>10982.55</v>
      </c>
      <c r="G785" s="34">
        <v>10982.55</v>
      </c>
      <c r="H785" s="34">
        <v>10982.55</v>
      </c>
      <c r="I785" s="34">
        <v>10982.55</v>
      </c>
      <c r="J785" s="34">
        <v>10982.55</v>
      </c>
      <c r="K785" s="34">
        <v>10982.55</v>
      </c>
      <c r="L785" s="34">
        <v>10982.55</v>
      </c>
      <c r="M785" s="34">
        <v>10982.55</v>
      </c>
      <c r="N785" s="34">
        <v>10982.55</v>
      </c>
      <c r="O785" s="34">
        <v>10982.55</v>
      </c>
      <c r="P785" s="34">
        <v>10982.55</v>
      </c>
      <c r="Q785" s="34">
        <v>10982.55</v>
      </c>
      <c r="R785" s="34">
        <v>10982.55</v>
      </c>
      <c r="S785" s="34">
        <v>10982.55</v>
      </c>
    </row>
    <row r="786" spans="2:19">
      <c r="B786" s="5">
        <v>1999</v>
      </c>
      <c r="C786" s="34">
        <v>67174.55</v>
      </c>
      <c r="D786" s="34">
        <v>67174.55</v>
      </c>
      <c r="E786" s="34">
        <v>67174.55</v>
      </c>
      <c r="F786" s="34">
        <v>67174.55</v>
      </c>
      <c r="G786" s="34">
        <v>67174.55</v>
      </c>
      <c r="H786" s="34">
        <v>67174.55</v>
      </c>
      <c r="I786" s="34">
        <v>67174.55</v>
      </c>
      <c r="J786" s="34">
        <v>67174.55</v>
      </c>
      <c r="K786" s="34">
        <v>67174.55</v>
      </c>
      <c r="L786" s="34">
        <v>67174.55</v>
      </c>
      <c r="M786" s="34">
        <v>67174.55</v>
      </c>
      <c r="N786" s="34">
        <v>67174.55</v>
      </c>
      <c r="O786" s="34">
        <v>67174.55</v>
      </c>
      <c r="P786" s="34">
        <v>67174.55</v>
      </c>
      <c r="Q786" s="34">
        <v>67174.55</v>
      </c>
      <c r="R786" s="34">
        <v>67174.55</v>
      </c>
      <c r="S786" s="34">
        <v>67174.55</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173132.1</v>
      </c>
      <c r="D856" s="7">
        <f>SUM(D778:D855)</f>
        <v>173132.1</v>
      </c>
      <c r="E856" s="7">
        <f>SUM(E777:E855)</f>
        <v>173132.1</v>
      </c>
      <c r="F856" s="7">
        <f>SUM(F776:F855)</f>
        <v>173132.1</v>
      </c>
      <c r="G856" s="7">
        <f>SUM(G775:G855)</f>
        <v>173132.1</v>
      </c>
      <c r="H856" s="7">
        <f>SUM(H769:H855)</f>
        <v>173132.1</v>
      </c>
      <c r="I856" s="7">
        <f>SUM(I769:I855)</f>
        <v>200309.76000000001</v>
      </c>
      <c r="J856" s="7">
        <f t="shared" ref="J856" si="17">SUM(J769:J855)</f>
        <v>221771.46999999997</v>
      </c>
      <c r="K856" s="7">
        <f>SUM(K769:K855)</f>
        <v>229649.75</v>
      </c>
      <c r="L856" s="7">
        <f t="shared" ref="L856" si="18">SUM(L769:L855)</f>
        <v>245710.7</v>
      </c>
      <c r="M856" s="7">
        <f>SUM(M769:M855)</f>
        <v>261493.06</v>
      </c>
      <c r="N856" s="10">
        <f>SUM(N764:N855)</f>
        <v>290443.21999999997</v>
      </c>
      <c r="O856" s="10">
        <f>SUM(O764:O855)</f>
        <v>322967.01</v>
      </c>
      <c r="P856" s="10">
        <f>SUM(P764:P855)</f>
        <v>376078.79</v>
      </c>
      <c r="Q856" s="10">
        <f>SUM(Q764:Q855)</f>
        <v>427391.76</v>
      </c>
      <c r="R856" s="10">
        <f>SUM(R763:R855)</f>
        <v>530624.76</v>
      </c>
      <c r="S856" s="10">
        <f>SUM(S763:S855)</f>
        <v>729757.30000000016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82636.53</v>
      </c>
    </row>
    <row r="859" spans="1:19">
      <c r="A859" s="35"/>
      <c r="B859" s="5">
        <v>2021</v>
      </c>
      <c r="C859" s="33"/>
      <c r="D859" s="33"/>
      <c r="E859" s="33"/>
      <c r="F859" s="33"/>
      <c r="G859" s="33"/>
      <c r="H859" s="33"/>
      <c r="I859" s="33"/>
      <c r="J859" s="33"/>
      <c r="K859" s="33"/>
      <c r="L859" s="33"/>
      <c r="M859" s="33"/>
      <c r="N859" s="33"/>
      <c r="O859" s="33"/>
      <c r="P859" s="33"/>
      <c r="Q859" s="33"/>
      <c r="R859" s="34">
        <v>124197</v>
      </c>
      <c r="S859" s="34">
        <v>124197</v>
      </c>
    </row>
    <row r="860" spans="1:19">
      <c r="B860" s="5">
        <v>2020</v>
      </c>
      <c r="C860" s="33"/>
      <c r="D860" s="33"/>
      <c r="E860" s="33"/>
      <c r="F860" s="33"/>
      <c r="G860" s="33"/>
      <c r="H860" s="33"/>
      <c r="I860" s="33"/>
      <c r="J860" s="33"/>
      <c r="K860" s="33"/>
      <c r="L860" s="33"/>
      <c r="M860" s="33"/>
      <c r="N860" s="33"/>
      <c r="O860" s="33"/>
      <c r="P860" s="33"/>
      <c r="Q860" s="34">
        <v>61538.93</v>
      </c>
      <c r="R860" s="34">
        <v>61538.93</v>
      </c>
      <c r="S860" s="34">
        <v>61538.93</v>
      </c>
    </row>
    <row r="861" spans="1:19">
      <c r="A861" s="37"/>
      <c r="B861" s="5">
        <v>2019</v>
      </c>
      <c r="C861" s="33"/>
      <c r="D861" s="33"/>
      <c r="E861" s="33"/>
      <c r="F861" s="33"/>
      <c r="G861" s="33"/>
      <c r="H861" s="33"/>
      <c r="I861" s="33"/>
      <c r="J861" s="33"/>
      <c r="K861" s="33"/>
      <c r="L861" s="33"/>
      <c r="M861" s="33"/>
      <c r="N861" s="33"/>
      <c r="O861" s="33"/>
      <c r="P861" s="34">
        <f>110153.76+6267</f>
        <v>116420.76</v>
      </c>
      <c r="Q861" s="34">
        <f t="shared" ref="Q861:S861" si="19">110153.76+6267</f>
        <v>116420.76</v>
      </c>
      <c r="R861" s="34">
        <f t="shared" si="19"/>
        <v>116420.76</v>
      </c>
      <c r="S861" s="34">
        <f t="shared" si="19"/>
        <v>116420.76</v>
      </c>
    </row>
    <row r="862" spans="1:19">
      <c r="A862" s="37"/>
      <c r="B862" s="5">
        <v>2018</v>
      </c>
      <c r="C862" s="33"/>
      <c r="D862" s="33"/>
      <c r="E862" s="33"/>
      <c r="F862" s="33"/>
      <c r="G862" s="33"/>
      <c r="H862" s="33"/>
      <c r="I862" s="33"/>
      <c r="J862" s="33"/>
      <c r="K862" s="33"/>
      <c r="L862" s="33"/>
      <c r="M862" s="33"/>
      <c r="N862" s="33"/>
      <c r="O862" s="34">
        <v>42095.98</v>
      </c>
      <c r="P862" s="34">
        <v>42095.98</v>
      </c>
      <c r="Q862" s="34">
        <v>42095.98</v>
      </c>
      <c r="R862" s="34">
        <v>42095.98</v>
      </c>
      <c r="S862" s="34">
        <v>42095.98</v>
      </c>
    </row>
    <row r="863" spans="1:19">
      <c r="A863" s="37"/>
      <c r="B863" s="5">
        <v>2017</v>
      </c>
      <c r="C863" s="33"/>
      <c r="D863" s="33"/>
      <c r="E863" s="33"/>
      <c r="F863" s="33"/>
      <c r="G863" s="33"/>
      <c r="H863" s="33"/>
      <c r="I863" s="33"/>
      <c r="J863" s="33"/>
      <c r="K863" s="33"/>
      <c r="L863" s="33"/>
      <c r="M863" s="33"/>
      <c r="N863" s="34">
        <v>54230.48</v>
      </c>
      <c r="O863" s="34">
        <v>54230.48</v>
      </c>
      <c r="P863" s="34">
        <v>54230.48</v>
      </c>
      <c r="Q863" s="34">
        <v>54230.48</v>
      </c>
      <c r="R863" s="34">
        <v>54230.48</v>
      </c>
      <c r="S863" s="34">
        <v>54230.48</v>
      </c>
    </row>
    <row r="864" spans="1:19">
      <c r="B864" s="5">
        <v>2016</v>
      </c>
      <c r="C864" s="33"/>
      <c r="D864" s="33"/>
      <c r="E864" s="33"/>
      <c r="F864" s="33"/>
      <c r="G864" s="33"/>
      <c r="H864" s="33"/>
      <c r="I864" s="33"/>
      <c r="J864" s="33"/>
      <c r="K864" s="33"/>
      <c r="L864" s="33"/>
      <c r="M864" s="34">
        <v>152409.33000000002</v>
      </c>
      <c r="N864" s="34">
        <v>152409.33000000002</v>
      </c>
      <c r="O864" s="34">
        <v>152409.33000000002</v>
      </c>
      <c r="P864" s="34">
        <v>152409.33000000002</v>
      </c>
      <c r="Q864" s="34">
        <v>152409.33000000002</v>
      </c>
      <c r="R864" s="34">
        <v>152409.33000000002</v>
      </c>
      <c r="S864" s="34">
        <v>152409.33000000002</v>
      </c>
    </row>
    <row r="865" spans="2:19">
      <c r="B865" s="5">
        <v>2015</v>
      </c>
      <c r="C865" s="33"/>
      <c r="D865" s="33"/>
      <c r="E865" s="33"/>
      <c r="F865" s="33"/>
      <c r="G865" s="33"/>
      <c r="H865" s="33"/>
      <c r="I865" s="33"/>
      <c r="J865" s="33"/>
      <c r="K865" s="33"/>
      <c r="L865" s="34">
        <v>73565.820000000007</v>
      </c>
      <c r="M865" s="34">
        <v>73565.820000000007</v>
      </c>
      <c r="N865" s="34">
        <v>73565.820000000007</v>
      </c>
      <c r="O865" s="34">
        <v>73565.820000000007</v>
      </c>
      <c r="P865" s="34">
        <v>73565.820000000007</v>
      </c>
      <c r="Q865" s="34">
        <v>73565.820000000007</v>
      </c>
      <c r="R865" s="34">
        <v>73565.820000000007</v>
      </c>
      <c r="S865" s="34">
        <v>73565.820000000007</v>
      </c>
    </row>
    <row r="866" spans="2:19">
      <c r="B866" s="5">
        <v>2014</v>
      </c>
      <c r="C866" s="33"/>
      <c r="D866" s="33"/>
      <c r="E866" s="33"/>
      <c r="F866" s="33"/>
      <c r="G866" s="33"/>
      <c r="H866" s="33"/>
      <c r="I866" s="33"/>
      <c r="J866" s="33"/>
      <c r="K866" s="34">
        <v>28966.079999999998</v>
      </c>
      <c r="L866" s="34">
        <v>28966.079999999998</v>
      </c>
      <c r="M866" s="34">
        <v>28966.079999999998</v>
      </c>
      <c r="N866" s="34">
        <v>28966.079999999998</v>
      </c>
      <c r="O866" s="34">
        <v>28966.079999999998</v>
      </c>
      <c r="P866" s="34">
        <v>28966.079999999998</v>
      </c>
      <c r="Q866" s="34">
        <v>28966.079999999998</v>
      </c>
      <c r="R866" s="34">
        <v>28966.079999999998</v>
      </c>
      <c r="S866" s="34">
        <v>28966.079999999998</v>
      </c>
    </row>
    <row r="867" spans="2:19">
      <c r="B867" s="5">
        <v>2013</v>
      </c>
      <c r="C867" s="33"/>
      <c r="D867" s="33"/>
      <c r="E867" s="33"/>
      <c r="F867" s="33"/>
      <c r="G867" s="33"/>
      <c r="H867" s="33"/>
      <c r="I867" s="33"/>
      <c r="J867" s="34">
        <v>29596.600000000002</v>
      </c>
      <c r="K867" s="34">
        <v>29596.600000000002</v>
      </c>
      <c r="L867" s="34">
        <v>29596.600000000002</v>
      </c>
      <c r="M867" s="34">
        <v>29596.600000000002</v>
      </c>
      <c r="N867" s="34">
        <v>29596.600000000002</v>
      </c>
      <c r="O867" s="34">
        <v>29596.600000000002</v>
      </c>
      <c r="P867" s="34">
        <v>29596.600000000002</v>
      </c>
      <c r="Q867" s="34">
        <v>29596.600000000002</v>
      </c>
      <c r="R867" s="34">
        <v>29596.600000000002</v>
      </c>
      <c r="S867" s="34">
        <v>29596.600000000002</v>
      </c>
    </row>
    <row r="868" spans="2:19">
      <c r="B868" s="5">
        <v>2012</v>
      </c>
      <c r="C868" s="33"/>
      <c r="D868" s="33"/>
      <c r="E868" s="33"/>
      <c r="F868" s="33"/>
      <c r="G868" s="33"/>
      <c r="H868" s="33"/>
      <c r="I868" s="34">
        <v>22173.230000000003</v>
      </c>
      <c r="J868" s="34">
        <v>22173.230000000003</v>
      </c>
      <c r="K868" s="34">
        <v>22173.230000000003</v>
      </c>
      <c r="L868" s="34">
        <v>22173.230000000003</v>
      </c>
      <c r="M868" s="34">
        <v>22173.230000000003</v>
      </c>
      <c r="N868" s="34">
        <v>22173.230000000003</v>
      </c>
      <c r="O868" s="34">
        <v>22173.230000000003</v>
      </c>
      <c r="P868" s="34">
        <v>22173.230000000003</v>
      </c>
      <c r="Q868" s="34">
        <v>22173.230000000003</v>
      </c>
      <c r="R868" s="34">
        <v>22173.230000000003</v>
      </c>
      <c r="S868" s="34">
        <v>22173.230000000003</v>
      </c>
    </row>
    <row r="869" spans="2:19">
      <c r="B869" s="5">
        <v>2011</v>
      </c>
      <c r="C869" s="33"/>
      <c r="D869" s="33"/>
      <c r="E869" s="33"/>
      <c r="F869" s="33"/>
      <c r="G869" s="33"/>
      <c r="H869" s="34">
        <v>69126.5</v>
      </c>
      <c r="I869" s="34">
        <v>69126.5</v>
      </c>
      <c r="J869" s="34">
        <v>69126.5</v>
      </c>
      <c r="K869" s="34">
        <v>69126.5</v>
      </c>
      <c r="L869" s="34">
        <v>69126.5</v>
      </c>
      <c r="M869" s="34">
        <v>69126.5</v>
      </c>
      <c r="N869" s="34">
        <v>69126.5</v>
      </c>
      <c r="O869" s="34">
        <v>69126.5</v>
      </c>
      <c r="P869" s="34">
        <v>69126.5</v>
      </c>
      <c r="Q869" s="34">
        <v>69126.5</v>
      </c>
      <c r="R869" s="34">
        <v>69126.5</v>
      </c>
      <c r="S869" s="34">
        <v>69126.5</v>
      </c>
    </row>
    <row r="870" spans="2:19">
      <c r="B870" s="5">
        <v>2010</v>
      </c>
      <c r="C870" s="33"/>
      <c r="D870" s="33"/>
      <c r="E870" s="33"/>
      <c r="F870" s="33"/>
      <c r="G870" s="34">
        <v>7174.5</v>
      </c>
      <c r="H870" s="34">
        <v>7174.5</v>
      </c>
      <c r="I870" s="34">
        <v>7174.5</v>
      </c>
      <c r="J870" s="34">
        <v>7174.5</v>
      </c>
      <c r="K870" s="34">
        <v>7174.5</v>
      </c>
      <c r="L870" s="34">
        <v>7174.5</v>
      </c>
      <c r="M870" s="34">
        <v>7174.5</v>
      </c>
      <c r="N870" s="34">
        <v>7174.5</v>
      </c>
      <c r="O870" s="34">
        <v>7174.5</v>
      </c>
      <c r="P870" s="34">
        <v>7174.5</v>
      </c>
      <c r="Q870" s="34">
        <v>7174.5</v>
      </c>
      <c r="R870" s="34">
        <v>7174.5</v>
      </c>
      <c r="S870" s="34">
        <v>7174.5</v>
      </c>
    </row>
    <row r="871" spans="2:19">
      <c r="B871" s="5">
        <v>2009</v>
      </c>
      <c r="C871" s="33"/>
      <c r="D871" s="33"/>
      <c r="E871" s="33"/>
      <c r="F871" s="34">
        <v>3647.04</v>
      </c>
      <c r="G871" s="34">
        <v>3647.04</v>
      </c>
      <c r="H871" s="34">
        <v>3647.04</v>
      </c>
      <c r="I871" s="34">
        <v>3647.04</v>
      </c>
      <c r="J871" s="34">
        <v>3647.04</v>
      </c>
      <c r="K871" s="34">
        <v>3647.04</v>
      </c>
      <c r="L871" s="34">
        <v>3647.04</v>
      </c>
      <c r="M871" s="34">
        <v>3647.04</v>
      </c>
      <c r="N871" s="34">
        <v>3647.04</v>
      </c>
      <c r="O871" s="34">
        <v>3647.04</v>
      </c>
      <c r="P871" s="34">
        <v>3647.04</v>
      </c>
      <c r="Q871" s="34">
        <v>3647.04</v>
      </c>
      <c r="R871" s="34">
        <v>3647.04</v>
      </c>
      <c r="S871" s="34">
        <v>3647.04</v>
      </c>
    </row>
    <row r="872" spans="2:19">
      <c r="B872" s="5">
        <v>2008</v>
      </c>
      <c r="C872" s="33"/>
      <c r="D872" s="33"/>
      <c r="E872" s="34">
        <v>1756.79</v>
      </c>
      <c r="F872" s="34">
        <v>1756.79</v>
      </c>
      <c r="G872" s="34">
        <v>1756.79</v>
      </c>
      <c r="H872" s="34">
        <v>1756.79</v>
      </c>
      <c r="I872" s="34">
        <v>1756.79</v>
      </c>
      <c r="J872" s="34">
        <v>1756.79</v>
      </c>
      <c r="K872" s="34">
        <v>1756.79</v>
      </c>
      <c r="L872" s="34">
        <v>1756.79</v>
      </c>
      <c r="M872" s="34">
        <v>1756.79</v>
      </c>
      <c r="N872" s="34">
        <v>1756.79</v>
      </c>
      <c r="O872" s="34">
        <v>1756.79</v>
      </c>
      <c r="P872" s="34">
        <v>1756.79</v>
      </c>
      <c r="Q872" s="34">
        <v>1756.79</v>
      </c>
      <c r="R872" s="34">
        <v>1756.79</v>
      </c>
      <c r="S872" s="34">
        <v>1756.79</v>
      </c>
    </row>
    <row r="873" spans="2:19">
      <c r="B873" s="5">
        <v>2007</v>
      </c>
      <c r="C873" s="33"/>
      <c r="D873" s="34">
        <v>5023.5800000000008</v>
      </c>
      <c r="E873" s="34">
        <v>5023.5800000000008</v>
      </c>
      <c r="F873" s="34">
        <v>5023.5800000000008</v>
      </c>
      <c r="G873" s="34">
        <v>5023.5800000000008</v>
      </c>
      <c r="H873" s="34">
        <v>5023.5800000000008</v>
      </c>
      <c r="I873" s="34">
        <v>5023.5800000000008</v>
      </c>
      <c r="J873" s="34">
        <v>5023.5800000000008</v>
      </c>
      <c r="K873" s="34">
        <v>5023.5800000000008</v>
      </c>
      <c r="L873" s="34">
        <v>5023.5800000000008</v>
      </c>
      <c r="M873" s="34">
        <v>5023.5800000000008</v>
      </c>
      <c r="N873" s="34">
        <v>5023.5800000000008</v>
      </c>
      <c r="O873" s="34">
        <v>5023.5800000000008</v>
      </c>
      <c r="P873" s="34">
        <v>5023.5800000000008</v>
      </c>
      <c r="Q873" s="34">
        <v>5023.5800000000008</v>
      </c>
      <c r="R873" s="34">
        <v>5023.5800000000008</v>
      </c>
      <c r="S873" s="34">
        <v>5023.5800000000008</v>
      </c>
    </row>
    <row r="874" spans="2:19">
      <c r="B874" s="5">
        <v>2006</v>
      </c>
      <c r="C874" s="34">
        <v>53421.81</v>
      </c>
      <c r="D874" s="34">
        <v>53421.81</v>
      </c>
      <c r="E874" s="34">
        <v>53421.81</v>
      </c>
      <c r="F874" s="34">
        <v>53421.81</v>
      </c>
      <c r="G874" s="34">
        <v>53421.81</v>
      </c>
      <c r="H874" s="34">
        <v>53421.81</v>
      </c>
      <c r="I874" s="34">
        <v>53421.81</v>
      </c>
      <c r="J874" s="34">
        <v>53421.81</v>
      </c>
      <c r="K874" s="34">
        <v>53421.81</v>
      </c>
      <c r="L874" s="34">
        <v>53421.81</v>
      </c>
      <c r="M874" s="34">
        <v>53421.81</v>
      </c>
      <c r="N874" s="34">
        <v>53421.81</v>
      </c>
      <c r="O874" s="34">
        <v>53421.81</v>
      </c>
      <c r="P874" s="34">
        <v>53421.81</v>
      </c>
      <c r="Q874" s="34">
        <v>53421.81</v>
      </c>
      <c r="R874" s="34">
        <v>53421.81</v>
      </c>
      <c r="S874" s="34">
        <v>53421.81</v>
      </c>
    </row>
    <row r="875" spans="2:19">
      <c r="B875" s="5">
        <v>2005</v>
      </c>
      <c r="C875" s="34">
        <v>3754.65</v>
      </c>
      <c r="D875" s="34">
        <v>3754.65</v>
      </c>
      <c r="E875" s="34">
        <v>3754.65</v>
      </c>
      <c r="F875" s="34">
        <v>3754.65</v>
      </c>
      <c r="G875" s="34">
        <v>3754.65</v>
      </c>
      <c r="H875" s="34">
        <v>3754.65</v>
      </c>
      <c r="I875" s="34">
        <v>3754.65</v>
      </c>
      <c r="J875" s="34">
        <v>3754.65</v>
      </c>
      <c r="K875" s="34">
        <v>3754.65</v>
      </c>
      <c r="L875" s="34">
        <v>3754.65</v>
      </c>
      <c r="M875" s="34">
        <v>3754.65</v>
      </c>
      <c r="N875" s="34">
        <v>3754.65</v>
      </c>
      <c r="O875" s="34">
        <v>3754.65</v>
      </c>
      <c r="P875" s="34">
        <v>3754.65</v>
      </c>
      <c r="Q875" s="34">
        <v>3754.65</v>
      </c>
      <c r="R875" s="34">
        <v>3754.65</v>
      </c>
      <c r="S875" s="34">
        <v>3754.65</v>
      </c>
    </row>
    <row r="876" spans="2:19">
      <c r="B876" s="5">
        <v>2004</v>
      </c>
      <c r="C876" s="34">
        <v>180804</v>
      </c>
      <c r="D876" s="34">
        <v>180804</v>
      </c>
      <c r="E876" s="34">
        <v>180804</v>
      </c>
      <c r="F876" s="34">
        <v>180804</v>
      </c>
      <c r="G876" s="34">
        <v>180804</v>
      </c>
      <c r="H876" s="34">
        <v>180804</v>
      </c>
      <c r="I876" s="34">
        <v>180804</v>
      </c>
      <c r="J876" s="34">
        <v>180804</v>
      </c>
      <c r="K876" s="34">
        <v>180804</v>
      </c>
      <c r="L876" s="34">
        <v>180804</v>
      </c>
      <c r="M876" s="34">
        <v>180804</v>
      </c>
      <c r="N876" s="34">
        <v>180804</v>
      </c>
      <c r="O876" s="34">
        <v>180804</v>
      </c>
      <c r="P876" s="34">
        <v>180804</v>
      </c>
      <c r="Q876" s="34">
        <v>180804</v>
      </c>
      <c r="R876" s="34">
        <v>180804</v>
      </c>
      <c r="S876" s="34">
        <v>180804</v>
      </c>
    </row>
    <row r="877" spans="2:19">
      <c r="B877" s="5">
        <v>2003</v>
      </c>
      <c r="C877" s="34">
        <v>52024</v>
      </c>
      <c r="D877" s="34">
        <v>52024</v>
      </c>
      <c r="E877" s="34">
        <v>52024</v>
      </c>
      <c r="F877" s="34">
        <v>52024</v>
      </c>
      <c r="G877" s="34">
        <v>52024</v>
      </c>
      <c r="H877" s="34">
        <v>52024</v>
      </c>
      <c r="I877" s="34">
        <v>52024</v>
      </c>
      <c r="J877" s="34">
        <v>52024</v>
      </c>
      <c r="K877" s="34">
        <v>52024</v>
      </c>
      <c r="L877" s="34">
        <v>52024</v>
      </c>
      <c r="M877" s="34">
        <v>52024</v>
      </c>
      <c r="N877" s="34">
        <v>52024</v>
      </c>
      <c r="O877" s="34">
        <v>52024</v>
      </c>
      <c r="P877" s="34">
        <v>52024</v>
      </c>
      <c r="Q877" s="34">
        <v>52024</v>
      </c>
      <c r="R877" s="34">
        <v>52024</v>
      </c>
      <c r="S877" s="34">
        <v>52024</v>
      </c>
    </row>
    <row r="878" spans="2:19">
      <c r="B878" s="5">
        <v>2002</v>
      </c>
      <c r="C878" s="34">
        <v>76580</v>
      </c>
      <c r="D878" s="34">
        <v>76580</v>
      </c>
      <c r="E878" s="34">
        <v>76580</v>
      </c>
      <c r="F878" s="34">
        <v>76580</v>
      </c>
      <c r="G878" s="34">
        <v>76580</v>
      </c>
      <c r="H878" s="34">
        <v>76580</v>
      </c>
      <c r="I878" s="34">
        <v>76580</v>
      </c>
      <c r="J878" s="34">
        <v>76580</v>
      </c>
      <c r="K878" s="34">
        <v>76580</v>
      </c>
      <c r="L878" s="34">
        <v>76580</v>
      </c>
      <c r="M878" s="34">
        <v>76580</v>
      </c>
      <c r="N878" s="34">
        <v>76580</v>
      </c>
      <c r="O878" s="34">
        <v>76580</v>
      </c>
      <c r="P878" s="34">
        <v>76580</v>
      </c>
      <c r="Q878" s="34">
        <v>76580</v>
      </c>
      <c r="R878" s="34">
        <v>76580</v>
      </c>
      <c r="S878" s="34">
        <v>76580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366584.45999999996</v>
      </c>
      <c r="D951" s="7">
        <f>SUM(D873:D950)</f>
        <v>371608.04000000004</v>
      </c>
      <c r="E951" s="7">
        <f>SUM(E872:E950)</f>
        <v>373364.83</v>
      </c>
      <c r="F951" s="7">
        <f>SUM(F871:F950)</f>
        <v>377011.87</v>
      </c>
      <c r="G951" s="7">
        <f>SUM(G870:G950)</f>
        <v>384186.37</v>
      </c>
      <c r="H951" s="7">
        <f>SUM(H864:H950)</f>
        <v>453312.87</v>
      </c>
      <c r="I951" s="7">
        <f>SUM(I864:I950)</f>
        <v>475486.1</v>
      </c>
      <c r="J951" s="7">
        <f t="shared" ref="J951" si="20">SUM(J864:J950)</f>
        <v>505082.69999999995</v>
      </c>
      <c r="K951" s="7">
        <f>SUM(K864:K950)</f>
        <v>534048.78</v>
      </c>
      <c r="L951" s="7">
        <f t="shared" ref="L951" si="21">SUM(L864:L950)</f>
        <v>607614.60000000009</v>
      </c>
      <c r="M951" s="7">
        <f>SUM(M864:M950)</f>
        <v>760023.92999999993</v>
      </c>
      <c r="N951" s="10">
        <f>SUM(N859:N950)</f>
        <v>814254.40999999992</v>
      </c>
      <c r="O951" s="10">
        <f>SUM(O859:O950)</f>
        <v>856350.39</v>
      </c>
      <c r="P951" s="10">
        <f>SUM(P859:P950)</f>
        <v>972771.15</v>
      </c>
      <c r="Q951" s="10">
        <f>SUM(Q859:Q950)</f>
        <v>1034310.08</v>
      </c>
      <c r="R951" s="10">
        <f>SUM(R858:R950)</f>
        <v>1158507.08</v>
      </c>
      <c r="S951" s="10">
        <f>SUM(S858:S950)</f>
        <v>1241143.6099999999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19720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370</v>
      </c>
      <c r="O958" s="34">
        <v>370</v>
      </c>
      <c r="P958" s="34">
        <v>370</v>
      </c>
      <c r="Q958" s="34">
        <v>370</v>
      </c>
      <c r="R958" s="34">
        <v>370</v>
      </c>
      <c r="S958" s="34">
        <v>370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4495.42</v>
      </c>
      <c r="M960" s="34">
        <v>4495.42</v>
      </c>
      <c r="N960" s="34">
        <v>4495.42</v>
      </c>
      <c r="O960" s="34">
        <v>4495.42</v>
      </c>
      <c r="P960" s="34">
        <v>4495.42</v>
      </c>
      <c r="Q960" s="34">
        <v>4495.42</v>
      </c>
      <c r="R960" s="34">
        <v>4495.42</v>
      </c>
      <c r="S960" s="34">
        <v>4495.42</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9174</v>
      </c>
      <c r="D972" s="34">
        <v>9174</v>
      </c>
      <c r="E972" s="34">
        <v>9174</v>
      </c>
      <c r="F972" s="34">
        <v>9174</v>
      </c>
      <c r="G972" s="34">
        <v>9174</v>
      </c>
      <c r="H972" s="34">
        <v>9174</v>
      </c>
      <c r="I972" s="34">
        <v>9174</v>
      </c>
      <c r="J972" s="34">
        <v>9174</v>
      </c>
      <c r="K972" s="34">
        <v>9174</v>
      </c>
      <c r="L972" s="34">
        <v>9174</v>
      </c>
      <c r="M972" s="34">
        <v>9174</v>
      </c>
      <c r="N972" s="34">
        <v>9174</v>
      </c>
      <c r="O972" s="34">
        <v>9174</v>
      </c>
      <c r="P972" s="34">
        <v>9174</v>
      </c>
      <c r="Q972" s="34">
        <v>9174</v>
      </c>
      <c r="R972" s="34">
        <v>9174</v>
      </c>
      <c r="S972" s="34">
        <v>9174</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9174</v>
      </c>
      <c r="D1046" s="7">
        <f>SUM(D968:D1045)</f>
        <v>9174</v>
      </c>
      <c r="E1046" s="7">
        <f>SUM(E967:E1045)</f>
        <v>9174</v>
      </c>
      <c r="F1046" s="7">
        <f>SUM(F966:F1045)</f>
        <v>9174</v>
      </c>
      <c r="G1046" s="7">
        <f>SUM(G965:G1045)</f>
        <v>9174</v>
      </c>
      <c r="H1046" s="7">
        <f>SUM(H959:H1045)</f>
        <v>9174</v>
      </c>
      <c r="I1046" s="7">
        <f>SUM(I959:I1045)</f>
        <v>9174</v>
      </c>
      <c r="J1046" s="7">
        <f t="shared" ref="J1046" si="22">SUM(J959:J1045)</f>
        <v>9174</v>
      </c>
      <c r="K1046" s="7">
        <f>SUM(K959:K1045)</f>
        <v>9174</v>
      </c>
      <c r="L1046" s="7">
        <f t="shared" ref="L1046" si="23">SUM(L959:L1045)</f>
        <v>13669.42</v>
      </c>
      <c r="M1046" s="7">
        <f>SUM(M959:M1045)</f>
        <v>13669.42</v>
      </c>
      <c r="N1046" s="10">
        <f>SUM(N954:N1045)</f>
        <v>14039.42</v>
      </c>
      <c r="O1046" s="10">
        <f>SUM(O954:O1045)</f>
        <v>14039.42</v>
      </c>
      <c r="P1046" s="10">
        <f>SUM(P954:P1045)</f>
        <v>14039.42</v>
      </c>
      <c r="Q1046" s="10">
        <f>SUM(Q954:Q1045)</f>
        <v>14039.42</v>
      </c>
      <c r="R1046" s="10">
        <f>SUM(R953:R1045)</f>
        <v>14039.42</v>
      </c>
      <c r="S1046" s="10">
        <f>SUM(S953:S1045)</f>
        <v>33759.42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227190</v>
      </c>
      <c r="R1050" s="34">
        <v>227190</v>
      </c>
      <c r="S1050" s="34">
        <v>227190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55270.65</v>
      </c>
      <c r="D1071" s="34">
        <v>55270.65</v>
      </c>
      <c r="E1071" s="34">
        <v>55270.65</v>
      </c>
      <c r="F1071" s="34">
        <v>55270.65</v>
      </c>
      <c r="G1071" s="34">
        <v>55270.65</v>
      </c>
      <c r="H1071" s="34">
        <v>55270.65</v>
      </c>
      <c r="I1071" s="34">
        <v>55270.65</v>
      </c>
      <c r="J1071" s="34">
        <v>55270.65</v>
      </c>
      <c r="K1071" s="34">
        <v>55270.65</v>
      </c>
      <c r="L1071" s="34">
        <v>55270.65</v>
      </c>
      <c r="M1071" s="34">
        <v>55270.65</v>
      </c>
      <c r="N1071" s="34">
        <v>55270.65</v>
      </c>
      <c r="O1071" s="34">
        <v>55270.65</v>
      </c>
      <c r="P1071" s="34">
        <v>55270.65</v>
      </c>
      <c r="Q1071" s="34">
        <v>55270.65</v>
      </c>
      <c r="R1071" s="34">
        <v>55270.65</v>
      </c>
      <c r="S1071" s="34">
        <v>55270.65</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55270.65</v>
      </c>
      <c r="D1141" s="7">
        <f>SUM(D1063:D1140)</f>
        <v>55270.65</v>
      </c>
      <c r="E1141" s="7">
        <f>SUM(E1062:E1140)</f>
        <v>55270.65</v>
      </c>
      <c r="F1141" s="7">
        <f>SUM(F1061:F1140)</f>
        <v>55270.65</v>
      </c>
      <c r="G1141" s="7">
        <f>SUM(G1060:G1140)</f>
        <v>55270.65</v>
      </c>
      <c r="H1141" s="7">
        <f>SUM(H1054:H1140)</f>
        <v>55270.65</v>
      </c>
      <c r="I1141" s="7">
        <f>SUM(I1054:I1140)</f>
        <v>55270.65</v>
      </c>
      <c r="J1141" s="7">
        <f t="shared" ref="J1141" si="24">SUM(J1054:J1140)</f>
        <v>55270.65</v>
      </c>
      <c r="K1141" s="7">
        <f>SUM(K1054:K1140)</f>
        <v>55270.65</v>
      </c>
      <c r="L1141" s="7">
        <f t="shared" ref="L1141" si="25">SUM(L1054:L1140)</f>
        <v>55270.65</v>
      </c>
      <c r="M1141" s="7">
        <f>SUM(M1054:M1140)</f>
        <v>55270.65</v>
      </c>
      <c r="N1141" s="10">
        <f>SUM(N1049:N1140)</f>
        <v>55270.65</v>
      </c>
      <c r="O1141" s="10">
        <f>SUM(O1049:O1140)</f>
        <v>55270.65</v>
      </c>
      <c r="P1141" s="10">
        <f>SUM(P1049:P1140)</f>
        <v>55270.65</v>
      </c>
      <c r="Q1141" s="10">
        <f>SUM(Q1049:Q1140)</f>
        <v>282460.65000000002</v>
      </c>
      <c r="R1141" s="10">
        <f>SUM(R1048:R1140)</f>
        <v>282460.65000000002</v>
      </c>
      <c r="S1141" s="10">
        <f>SUM(S1048:S1140)</f>
        <v>282460.65000000002</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c r="L1151" s="34"/>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c r="K1152" s="34"/>
      <c r="L1152" s="34"/>
      <c r="M1152" s="34">
        <v>0</v>
      </c>
      <c r="N1152" s="34">
        <v>0</v>
      </c>
      <c r="O1152" s="34">
        <v>0</v>
      </c>
      <c r="P1152" s="34">
        <v>0</v>
      </c>
      <c r="Q1152" s="34">
        <v>0</v>
      </c>
      <c r="R1152" s="34">
        <v>0</v>
      </c>
      <c r="S1152" s="34">
        <v>0</v>
      </c>
    </row>
    <row r="1153" spans="2:19">
      <c r="B1153" s="5">
        <v>2012</v>
      </c>
      <c r="C1153" s="33"/>
      <c r="D1153" s="33"/>
      <c r="E1153" s="33"/>
      <c r="F1153" s="33"/>
      <c r="G1153" s="33"/>
      <c r="H1153" s="33"/>
      <c r="I1153" s="34"/>
      <c r="J1153" s="34"/>
      <c r="K1153" s="34"/>
      <c r="L1153" s="34"/>
      <c r="M1153" s="34">
        <v>0</v>
      </c>
      <c r="N1153" s="34">
        <v>0</v>
      </c>
      <c r="O1153" s="34">
        <v>0</v>
      </c>
      <c r="P1153" s="34">
        <v>0</v>
      </c>
      <c r="Q1153" s="34">
        <v>0</v>
      </c>
      <c r="R1153" s="34">
        <v>0</v>
      </c>
      <c r="S1153" s="34">
        <v>0</v>
      </c>
    </row>
    <row r="1154" spans="2:19">
      <c r="B1154" s="5">
        <v>2011</v>
      </c>
      <c r="C1154" s="33"/>
      <c r="D1154" s="33"/>
      <c r="E1154" s="33"/>
      <c r="F1154" s="33"/>
      <c r="G1154" s="33"/>
      <c r="H1154" s="34">
        <v>0</v>
      </c>
      <c r="I1154" s="34"/>
      <c r="J1154" s="34"/>
      <c r="K1154" s="34"/>
      <c r="L1154" s="34"/>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c r="J1155" s="34"/>
      <c r="K1155" s="34"/>
      <c r="L1155" s="34"/>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c r="J1156" s="34"/>
      <c r="K1156" s="34"/>
      <c r="L1156" s="34"/>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c r="J1157" s="34"/>
      <c r="K1157" s="34"/>
      <c r="L1157" s="34"/>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c r="J1158" s="34"/>
      <c r="K1158" s="34"/>
      <c r="L1158" s="34"/>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c r="J1159" s="34"/>
      <c r="K1159" s="34"/>
      <c r="L1159" s="34"/>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c r="J1160" s="34"/>
      <c r="K1160" s="34"/>
      <c r="L1160" s="34"/>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c r="J1161" s="34"/>
      <c r="K1161" s="34"/>
      <c r="L1161" s="34"/>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c r="J1162" s="34"/>
      <c r="K1162" s="34"/>
      <c r="L1162" s="34"/>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c r="J1163" s="34"/>
      <c r="K1163" s="34"/>
      <c r="L1163" s="34"/>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c r="J1164" s="34"/>
      <c r="K1164" s="34"/>
      <c r="L1164" s="34"/>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c r="J1165" s="34"/>
      <c r="K1165" s="34"/>
      <c r="L1165" s="34"/>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c r="J1166" s="34"/>
      <c r="K1166" s="34"/>
      <c r="L1166" s="34"/>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c r="J1167" s="34"/>
      <c r="K1167" s="34"/>
      <c r="L1167" s="34"/>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c r="J1168" s="34"/>
      <c r="K1168" s="34"/>
      <c r="L1168" s="34"/>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c r="J1169" s="34"/>
      <c r="K1169" s="34"/>
      <c r="L1169" s="34"/>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c r="J1170" s="34"/>
      <c r="K1170" s="34"/>
      <c r="L1170" s="34"/>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c r="J1171" s="34"/>
      <c r="K1171" s="34"/>
      <c r="L1171" s="34"/>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c r="J1172" s="34"/>
      <c r="K1172" s="34"/>
      <c r="L1172" s="34"/>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c r="J1173" s="34"/>
      <c r="K1173" s="34"/>
      <c r="L1173" s="34"/>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c r="J1174" s="34"/>
      <c r="K1174" s="34"/>
      <c r="L1174" s="34"/>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c r="J1175" s="34"/>
      <c r="K1175" s="34"/>
      <c r="L1175" s="34"/>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c r="J1176" s="34"/>
      <c r="K1176" s="34"/>
      <c r="L1176" s="34"/>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c r="J1177" s="34"/>
      <c r="K1177" s="34"/>
      <c r="L1177" s="34"/>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c r="J1178" s="34"/>
      <c r="K1178" s="34"/>
      <c r="L1178" s="34"/>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c r="J1179" s="34"/>
      <c r="K1179" s="34"/>
      <c r="L1179" s="34"/>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c r="J1180" s="34"/>
      <c r="K1180" s="34"/>
      <c r="L1180" s="34"/>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c r="J1181" s="34"/>
      <c r="K1181" s="34"/>
      <c r="L1181" s="34"/>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c r="J1182" s="34"/>
      <c r="K1182" s="34"/>
      <c r="L1182" s="34"/>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c r="J1183" s="34"/>
      <c r="K1183" s="34"/>
      <c r="L1183" s="34"/>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c r="J1184" s="34"/>
      <c r="K1184" s="34"/>
      <c r="L1184" s="34"/>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c r="J1185" s="34"/>
      <c r="K1185" s="34"/>
      <c r="L1185" s="34"/>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c r="J1186" s="34"/>
      <c r="K1186" s="34"/>
      <c r="L1186" s="34"/>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c r="J1187" s="34"/>
      <c r="K1187" s="34"/>
      <c r="L1187" s="34"/>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c r="J1188" s="34"/>
      <c r="K1188" s="34"/>
      <c r="L1188" s="34"/>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c r="J1189" s="34"/>
      <c r="K1189" s="34"/>
      <c r="L1189" s="34"/>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c r="J1190" s="34"/>
      <c r="K1190" s="34"/>
      <c r="L1190" s="34"/>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c r="J1191" s="34"/>
      <c r="K1191" s="34"/>
      <c r="L1191" s="34"/>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c r="J1192" s="34"/>
      <c r="K1192" s="34"/>
      <c r="L1192" s="34"/>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c r="J1193" s="34"/>
      <c r="K1193" s="34"/>
      <c r="L1193" s="34"/>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c r="J1194" s="34"/>
      <c r="K1194" s="34"/>
      <c r="L1194" s="34"/>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c r="J1195" s="34"/>
      <c r="K1195" s="34"/>
      <c r="L1195" s="34"/>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c r="J1196" s="34"/>
      <c r="K1196" s="34"/>
      <c r="L1196" s="34"/>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c r="J1197" s="34"/>
      <c r="K1197" s="34"/>
      <c r="L1197" s="34"/>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c r="J1198" s="34"/>
      <c r="K1198" s="34"/>
      <c r="L1198" s="34"/>
      <c r="M1198" s="34">
        <v>0</v>
      </c>
      <c r="N1198" s="34">
        <v>0</v>
      </c>
      <c r="O1198" s="34">
        <v>0</v>
      </c>
      <c r="P1198" s="34">
        <v>0</v>
      </c>
      <c r="Q1198" s="34">
        <v>0</v>
      </c>
      <c r="R1198" s="34">
        <v>0</v>
      </c>
      <c r="S1198" s="34">
        <v>0</v>
      </c>
    </row>
    <row r="1199" spans="2:19">
      <c r="B1199" s="5">
        <v>1966</v>
      </c>
      <c r="C1199" s="34"/>
      <c r="D1199" s="34"/>
      <c r="E1199" s="34"/>
      <c r="F1199" s="34"/>
      <c r="G1199" s="34"/>
      <c r="H1199" s="34">
        <v>0</v>
      </c>
      <c r="I1199" s="34"/>
      <c r="J1199" s="34"/>
      <c r="K1199" s="34"/>
      <c r="L1199" s="34"/>
      <c r="M1199" s="34">
        <v>0</v>
      </c>
      <c r="N1199" s="34">
        <v>0</v>
      </c>
      <c r="O1199" s="34">
        <v>0</v>
      </c>
      <c r="P1199" s="34">
        <v>0</v>
      </c>
      <c r="Q1199" s="34">
        <v>0</v>
      </c>
      <c r="R1199" s="34">
        <v>0</v>
      </c>
      <c r="S1199" s="34">
        <v>0</v>
      </c>
    </row>
    <row r="1200" spans="2:19">
      <c r="B1200" s="5">
        <v>1965</v>
      </c>
      <c r="C1200" s="34"/>
      <c r="D1200" s="34"/>
      <c r="E1200" s="34"/>
      <c r="F1200" s="34"/>
      <c r="G1200" s="34"/>
      <c r="H1200" s="34">
        <v>0</v>
      </c>
      <c r="I1200" s="34"/>
      <c r="J1200" s="34"/>
      <c r="K1200" s="34"/>
      <c r="L1200" s="34"/>
      <c r="M1200" s="34">
        <v>0</v>
      </c>
      <c r="N1200" s="34">
        <v>0</v>
      </c>
      <c r="O1200" s="34">
        <v>0</v>
      </c>
      <c r="P1200" s="34">
        <v>0</v>
      </c>
      <c r="Q1200" s="34">
        <v>0</v>
      </c>
      <c r="R1200" s="34">
        <v>0</v>
      </c>
      <c r="S1200" s="34">
        <v>0</v>
      </c>
    </row>
    <row r="1201" spans="2:19">
      <c r="B1201" s="5">
        <v>1964</v>
      </c>
      <c r="C1201" s="34"/>
      <c r="D1201" s="34"/>
      <c r="E1201" s="34"/>
      <c r="F1201" s="34"/>
      <c r="G1201" s="34"/>
      <c r="H1201" s="34">
        <v>0</v>
      </c>
      <c r="I1201" s="34"/>
      <c r="J1201" s="34"/>
      <c r="K1201" s="34"/>
      <c r="L1201" s="34"/>
      <c r="M1201" s="34">
        <v>0</v>
      </c>
      <c r="N1201" s="34">
        <v>0</v>
      </c>
      <c r="O1201" s="34">
        <v>0</v>
      </c>
      <c r="P1201" s="34">
        <v>0</v>
      </c>
      <c r="Q1201" s="34">
        <v>0</v>
      </c>
      <c r="R1201" s="34">
        <v>0</v>
      </c>
      <c r="S1201" s="34">
        <v>0</v>
      </c>
    </row>
    <row r="1202" spans="2:19">
      <c r="B1202" s="5">
        <v>1963</v>
      </c>
      <c r="C1202" s="34"/>
      <c r="D1202" s="34"/>
      <c r="E1202" s="34"/>
      <c r="F1202" s="34"/>
      <c r="G1202" s="34"/>
      <c r="H1202" s="34">
        <v>0</v>
      </c>
      <c r="I1202" s="34"/>
      <c r="J1202" s="34"/>
      <c r="K1202" s="34"/>
      <c r="L1202" s="34"/>
      <c r="M1202" s="34">
        <v>0</v>
      </c>
      <c r="N1202" s="34">
        <v>0</v>
      </c>
      <c r="O1202" s="34">
        <v>0</v>
      </c>
      <c r="P1202" s="34">
        <v>0</v>
      </c>
      <c r="Q1202" s="34">
        <v>0</v>
      </c>
      <c r="R1202" s="34">
        <v>0</v>
      </c>
      <c r="S1202" s="34">
        <v>0</v>
      </c>
    </row>
    <row r="1203" spans="2:19">
      <c r="B1203" s="5">
        <v>1962</v>
      </c>
      <c r="C1203" s="34"/>
      <c r="D1203" s="34"/>
      <c r="E1203" s="34"/>
      <c r="F1203" s="34"/>
      <c r="G1203" s="34"/>
      <c r="H1203" s="34">
        <v>0</v>
      </c>
      <c r="I1203" s="34"/>
      <c r="J1203" s="34"/>
      <c r="K1203" s="34"/>
      <c r="L1203" s="34"/>
      <c r="M1203" s="34">
        <v>0</v>
      </c>
      <c r="N1203" s="34">
        <v>0</v>
      </c>
      <c r="O1203" s="34">
        <v>0</v>
      </c>
      <c r="P1203" s="34">
        <v>0</v>
      </c>
      <c r="Q1203" s="34">
        <v>0</v>
      </c>
      <c r="R1203" s="34">
        <v>0</v>
      </c>
      <c r="S1203" s="34">
        <v>0</v>
      </c>
    </row>
    <row r="1204" spans="2:19">
      <c r="B1204" s="5">
        <v>1961</v>
      </c>
      <c r="C1204" s="34"/>
      <c r="D1204" s="34"/>
      <c r="E1204" s="34"/>
      <c r="F1204" s="34"/>
      <c r="G1204" s="34"/>
      <c r="H1204" s="34">
        <v>0</v>
      </c>
      <c r="I1204" s="34"/>
      <c r="J1204" s="34"/>
      <c r="K1204" s="34"/>
      <c r="L1204" s="34"/>
      <c r="M1204" s="34">
        <v>0</v>
      </c>
      <c r="N1204" s="34">
        <v>0</v>
      </c>
      <c r="O1204" s="34">
        <v>0</v>
      </c>
      <c r="P1204" s="34">
        <v>0</v>
      </c>
      <c r="Q1204" s="34">
        <v>0</v>
      </c>
      <c r="R1204" s="34">
        <v>0</v>
      </c>
      <c r="S1204" s="34">
        <v>0</v>
      </c>
    </row>
    <row r="1205" spans="2:19">
      <c r="B1205" s="5">
        <v>1960</v>
      </c>
      <c r="C1205" s="34"/>
      <c r="D1205" s="34"/>
      <c r="E1205" s="34"/>
      <c r="F1205" s="34"/>
      <c r="G1205" s="34"/>
      <c r="H1205" s="34">
        <v>0</v>
      </c>
      <c r="I1205" s="34"/>
      <c r="J1205" s="34"/>
      <c r="K1205" s="34"/>
      <c r="L1205" s="34"/>
      <c r="M1205" s="34">
        <v>0</v>
      </c>
      <c r="N1205" s="34">
        <v>0</v>
      </c>
      <c r="O1205" s="34">
        <v>0</v>
      </c>
      <c r="P1205" s="34">
        <v>0</v>
      </c>
      <c r="Q1205" s="34">
        <v>0</v>
      </c>
      <c r="R1205" s="34">
        <v>0</v>
      </c>
      <c r="S1205" s="34">
        <v>0</v>
      </c>
    </row>
    <row r="1206" spans="2:19">
      <c r="B1206" s="5">
        <v>1959</v>
      </c>
      <c r="C1206" s="34"/>
      <c r="D1206" s="34"/>
      <c r="E1206" s="34"/>
      <c r="F1206" s="34"/>
      <c r="G1206" s="34"/>
      <c r="H1206" s="34">
        <v>0</v>
      </c>
      <c r="I1206" s="34"/>
      <c r="J1206" s="34"/>
      <c r="K1206" s="34"/>
      <c r="L1206" s="34"/>
      <c r="M1206" s="34">
        <v>0</v>
      </c>
      <c r="N1206" s="34">
        <v>0</v>
      </c>
      <c r="O1206" s="34">
        <v>0</v>
      </c>
      <c r="P1206" s="34">
        <v>0</v>
      </c>
      <c r="Q1206" s="34">
        <v>0</v>
      </c>
      <c r="R1206" s="34">
        <v>0</v>
      </c>
      <c r="S1206" s="34">
        <v>0</v>
      </c>
    </row>
    <row r="1207" spans="2:19">
      <c r="B1207" s="5">
        <v>1958</v>
      </c>
      <c r="C1207" s="34"/>
      <c r="D1207" s="34"/>
      <c r="E1207" s="34"/>
      <c r="F1207" s="34"/>
      <c r="G1207" s="34"/>
      <c r="H1207" s="34">
        <v>0</v>
      </c>
      <c r="I1207" s="34"/>
      <c r="J1207" s="34"/>
      <c r="K1207" s="34"/>
      <c r="L1207" s="34"/>
      <c r="M1207" s="34">
        <v>0</v>
      </c>
      <c r="N1207" s="34">
        <v>0</v>
      </c>
      <c r="O1207" s="34">
        <v>0</v>
      </c>
      <c r="P1207" s="34">
        <v>0</v>
      </c>
      <c r="Q1207" s="34">
        <v>0</v>
      </c>
      <c r="R1207" s="34">
        <v>0</v>
      </c>
      <c r="S1207" s="34">
        <v>0</v>
      </c>
    </row>
    <row r="1208" spans="2:19">
      <c r="B1208" s="5">
        <v>1957</v>
      </c>
      <c r="C1208" s="34"/>
      <c r="D1208" s="34"/>
      <c r="E1208" s="34"/>
      <c r="F1208" s="34"/>
      <c r="G1208" s="34"/>
      <c r="H1208" s="34">
        <v>0</v>
      </c>
      <c r="I1208" s="34"/>
      <c r="J1208" s="34"/>
      <c r="K1208" s="34"/>
      <c r="L1208" s="34"/>
      <c r="M1208" s="34">
        <v>0</v>
      </c>
      <c r="N1208" s="34">
        <v>0</v>
      </c>
      <c r="O1208" s="34">
        <v>0</v>
      </c>
      <c r="P1208" s="34">
        <v>0</v>
      </c>
      <c r="Q1208" s="34">
        <v>0</v>
      </c>
      <c r="R1208" s="34">
        <v>0</v>
      </c>
      <c r="S1208" s="34">
        <v>0</v>
      </c>
    </row>
    <row r="1209" spans="2:19">
      <c r="B1209" s="5">
        <v>1956</v>
      </c>
      <c r="C1209" s="34"/>
      <c r="D1209" s="34"/>
      <c r="E1209" s="34"/>
      <c r="F1209" s="34"/>
      <c r="G1209" s="34"/>
      <c r="H1209" s="34">
        <v>0</v>
      </c>
      <c r="I1209" s="34"/>
      <c r="J1209" s="34"/>
      <c r="K1209" s="34"/>
      <c r="L1209" s="34"/>
      <c r="M1209" s="34">
        <v>0</v>
      </c>
      <c r="N1209" s="34">
        <v>0</v>
      </c>
      <c r="O1209" s="34">
        <v>0</v>
      </c>
      <c r="P1209" s="34">
        <v>0</v>
      </c>
      <c r="Q1209" s="34">
        <v>0</v>
      </c>
      <c r="R1209" s="34">
        <v>0</v>
      </c>
      <c r="S1209" s="34">
        <v>0</v>
      </c>
    </row>
    <row r="1210" spans="2:19">
      <c r="B1210" s="5">
        <v>1955</v>
      </c>
      <c r="C1210" s="34"/>
      <c r="D1210" s="34"/>
      <c r="E1210" s="34"/>
      <c r="F1210" s="34"/>
      <c r="G1210" s="34"/>
      <c r="H1210" s="34">
        <v>0</v>
      </c>
      <c r="I1210" s="34"/>
      <c r="J1210" s="34"/>
      <c r="K1210" s="34"/>
      <c r="L1210" s="34"/>
      <c r="M1210" s="34">
        <v>0</v>
      </c>
      <c r="N1210" s="34">
        <v>0</v>
      </c>
      <c r="O1210" s="34">
        <v>0</v>
      </c>
      <c r="P1210" s="34">
        <v>0</v>
      </c>
      <c r="Q1210" s="34">
        <v>0</v>
      </c>
      <c r="R1210" s="34">
        <v>0</v>
      </c>
      <c r="S1210" s="34">
        <v>0</v>
      </c>
    </row>
    <row r="1211" spans="2:19">
      <c r="B1211" s="5">
        <v>1954</v>
      </c>
      <c r="C1211" s="34"/>
      <c r="D1211" s="34"/>
      <c r="E1211" s="34"/>
      <c r="F1211" s="34"/>
      <c r="G1211" s="34"/>
      <c r="H1211" s="34">
        <v>0</v>
      </c>
      <c r="I1211" s="34"/>
      <c r="J1211" s="34"/>
      <c r="K1211" s="34"/>
      <c r="L1211" s="34"/>
      <c r="M1211" s="34">
        <v>0</v>
      </c>
      <c r="N1211" s="34">
        <v>0</v>
      </c>
      <c r="O1211" s="34">
        <v>0</v>
      </c>
      <c r="P1211" s="34">
        <v>0</v>
      </c>
      <c r="Q1211" s="34">
        <v>0</v>
      </c>
      <c r="R1211" s="34">
        <v>0</v>
      </c>
      <c r="S1211" s="34">
        <v>0</v>
      </c>
    </row>
    <row r="1212" spans="2:19">
      <c r="B1212" s="5">
        <v>1953</v>
      </c>
      <c r="C1212" s="34"/>
      <c r="D1212" s="34"/>
      <c r="E1212" s="34"/>
      <c r="F1212" s="34"/>
      <c r="G1212" s="34"/>
      <c r="H1212" s="34">
        <v>0</v>
      </c>
      <c r="I1212" s="34"/>
      <c r="J1212" s="34"/>
      <c r="K1212" s="34"/>
      <c r="L1212" s="34"/>
      <c r="M1212" s="34">
        <v>0</v>
      </c>
      <c r="N1212" s="34">
        <v>0</v>
      </c>
      <c r="O1212" s="34">
        <v>0</v>
      </c>
      <c r="P1212" s="34">
        <v>0</v>
      </c>
      <c r="Q1212" s="34">
        <v>0</v>
      </c>
      <c r="R1212" s="34">
        <v>0</v>
      </c>
      <c r="S1212" s="34">
        <v>0</v>
      </c>
    </row>
    <row r="1213" spans="2:19">
      <c r="B1213" s="5">
        <v>1952</v>
      </c>
      <c r="C1213" s="34"/>
      <c r="D1213" s="34"/>
      <c r="E1213" s="34"/>
      <c r="F1213" s="34"/>
      <c r="G1213" s="34"/>
      <c r="H1213" s="34">
        <v>0</v>
      </c>
      <c r="I1213" s="34"/>
      <c r="J1213" s="34"/>
      <c r="K1213" s="34"/>
      <c r="L1213" s="34"/>
      <c r="M1213" s="34">
        <v>0</v>
      </c>
      <c r="N1213" s="34">
        <v>0</v>
      </c>
      <c r="O1213" s="34">
        <v>0</v>
      </c>
      <c r="P1213" s="34">
        <v>0</v>
      </c>
      <c r="Q1213" s="34">
        <v>0</v>
      </c>
      <c r="R1213" s="34">
        <v>0</v>
      </c>
      <c r="S1213" s="34">
        <v>0</v>
      </c>
    </row>
    <row r="1214" spans="2:19">
      <c r="B1214" s="5">
        <v>1951</v>
      </c>
      <c r="C1214" s="34"/>
      <c r="D1214" s="34"/>
      <c r="E1214" s="34"/>
      <c r="F1214" s="34"/>
      <c r="G1214" s="34"/>
      <c r="H1214" s="34">
        <v>0</v>
      </c>
      <c r="I1214" s="34"/>
      <c r="J1214" s="34"/>
      <c r="K1214" s="34"/>
      <c r="L1214" s="34"/>
      <c r="M1214" s="34">
        <v>0</v>
      </c>
      <c r="N1214" s="34">
        <v>0</v>
      </c>
      <c r="O1214" s="34">
        <v>0</v>
      </c>
      <c r="P1214" s="34">
        <v>0</v>
      </c>
      <c r="Q1214" s="34">
        <v>0</v>
      </c>
      <c r="R1214" s="34">
        <v>0</v>
      </c>
      <c r="S1214" s="34">
        <v>0</v>
      </c>
    </row>
    <row r="1215" spans="2:19">
      <c r="B1215" s="5">
        <v>1950</v>
      </c>
      <c r="C1215" s="34"/>
      <c r="D1215" s="34"/>
      <c r="E1215" s="34"/>
      <c r="F1215" s="34"/>
      <c r="G1215" s="34"/>
      <c r="H1215" s="34">
        <v>0</v>
      </c>
      <c r="I1215" s="34"/>
      <c r="J1215" s="34"/>
      <c r="K1215" s="34"/>
      <c r="L1215" s="34"/>
      <c r="M1215" s="34">
        <v>0</v>
      </c>
      <c r="N1215" s="34">
        <v>0</v>
      </c>
      <c r="O1215" s="34">
        <v>0</v>
      </c>
      <c r="P1215" s="34">
        <v>0</v>
      </c>
      <c r="Q1215" s="34">
        <v>0</v>
      </c>
      <c r="R1215" s="34">
        <v>0</v>
      </c>
      <c r="S1215" s="34">
        <v>0</v>
      </c>
    </row>
    <row r="1216" spans="2:19">
      <c r="B1216" s="5">
        <v>1949</v>
      </c>
      <c r="C1216" s="34"/>
      <c r="D1216" s="34"/>
      <c r="E1216" s="34"/>
      <c r="F1216" s="34"/>
      <c r="G1216" s="34"/>
      <c r="H1216" s="34">
        <v>0</v>
      </c>
      <c r="I1216" s="34"/>
      <c r="J1216" s="34"/>
      <c r="K1216" s="34"/>
      <c r="L1216" s="34"/>
      <c r="M1216" s="34">
        <v>0</v>
      </c>
      <c r="N1216" s="34">
        <v>0</v>
      </c>
      <c r="O1216" s="34">
        <v>0</v>
      </c>
      <c r="P1216" s="34">
        <v>0</v>
      </c>
      <c r="Q1216" s="34">
        <v>0</v>
      </c>
      <c r="R1216" s="34">
        <v>0</v>
      </c>
      <c r="S1216" s="34">
        <v>0</v>
      </c>
    </row>
    <row r="1217" spans="2:19">
      <c r="B1217" s="5">
        <v>1948</v>
      </c>
      <c r="C1217" s="34"/>
      <c r="D1217" s="34"/>
      <c r="E1217" s="34"/>
      <c r="F1217" s="34"/>
      <c r="G1217" s="34"/>
      <c r="H1217" s="34">
        <v>0</v>
      </c>
      <c r="I1217" s="34"/>
      <c r="J1217" s="34"/>
      <c r="K1217" s="34"/>
      <c r="L1217" s="34"/>
      <c r="M1217" s="34">
        <v>0</v>
      </c>
      <c r="N1217" s="34">
        <v>0</v>
      </c>
      <c r="O1217" s="34">
        <v>0</v>
      </c>
      <c r="P1217" s="34">
        <v>0</v>
      </c>
      <c r="Q1217" s="34">
        <v>0</v>
      </c>
      <c r="R1217" s="34">
        <v>0</v>
      </c>
      <c r="S1217" s="34">
        <v>0</v>
      </c>
    </row>
    <row r="1218" spans="2:19">
      <c r="B1218" s="5">
        <v>1947</v>
      </c>
      <c r="C1218" s="34"/>
      <c r="D1218" s="34"/>
      <c r="E1218" s="34"/>
      <c r="F1218" s="34"/>
      <c r="G1218" s="34"/>
      <c r="H1218" s="34">
        <v>0</v>
      </c>
      <c r="I1218" s="34"/>
      <c r="J1218" s="34"/>
      <c r="K1218" s="34"/>
      <c r="L1218" s="34"/>
      <c r="M1218" s="34">
        <v>0</v>
      </c>
      <c r="N1218" s="34">
        <v>0</v>
      </c>
      <c r="O1218" s="34">
        <v>0</v>
      </c>
      <c r="P1218" s="34">
        <v>0</v>
      </c>
      <c r="Q1218" s="34">
        <v>0</v>
      </c>
      <c r="R1218" s="34">
        <v>0</v>
      </c>
      <c r="S1218" s="34">
        <v>0</v>
      </c>
    </row>
    <row r="1219" spans="2:19">
      <c r="B1219" s="5">
        <v>1946</v>
      </c>
      <c r="C1219" s="34"/>
      <c r="D1219" s="34"/>
      <c r="E1219" s="34"/>
      <c r="F1219" s="34"/>
      <c r="G1219" s="34"/>
      <c r="H1219" s="34">
        <v>0</v>
      </c>
      <c r="I1219" s="34"/>
      <c r="J1219" s="34"/>
      <c r="K1219" s="34"/>
      <c r="L1219" s="34"/>
      <c r="M1219" s="34">
        <v>0</v>
      </c>
      <c r="N1219" s="34">
        <v>0</v>
      </c>
      <c r="O1219" s="34">
        <v>0</v>
      </c>
      <c r="P1219" s="34">
        <v>0</v>
      </c>
      <c r="Q1219" s="34">
        <v>0</v>
      </c>
      <c r="R1219" s="34">
        <v>0</v>
      </c>
      <c r="S1219" s="34">
        <v>0</v>
      </c>
    </row>
    <row r="1220" spans="2:19">
      <c r="B1220" s="5">
        <v>1945</v>
      </c>
      <c r="C1220" s="34"/>
      <c r="D1220" s="34"/>
      <c r="E1220" s="34"/>
      <c r="F1220" s="34"/>
      <c r="G1220" s="34"/>
      <c r="H1220" s="34">
        <v>0</v>
      </c>
      <c r="I1220" s="34"/>
      <c r="J1220" s="34"/>
      <c r="K1220" s="34"/>
      <c r="L1220" s="34"/>
      <c r="M1220" s="34">
        <v>0</v>
      </c>
      <c r="N1220" s="34">
        <v>0</v>
      </c>
      <c r="O1220" s="34">
        <v>0</v>
      </c>
      <c r="P1220" s="34">
        <v>0</v>
      </c>
      <c r="Q1220" s="34">
        <v>0</v>
      </c>
      <c r="R1220" s="34">
        <v>0</v>
      </c>
      <c r="S1220" s="34">
        <v>0</v>
      </c>
    </row>
    <row r="1221" spans="2:19">
      <c r="B1221" s="5">
        <v>1944</v>
      </c>
      <c r="C1221" s="34"/>
      <c r="D1221" s="34"/>
      <c r="E1221" s="34"/>
      <c r="F1221" s="34"/>
      <c r="G1221" s="34"/>
      <c r="H1221" s="34">
        <v>0</v>
      </c>
      <c r="I1221" s="34"/>
      <c r="J1221" s="34"/>
      <c r="K1221" s="34"/>
      <c r="L1221" s="34"/>
      <c r="M1221" s="34">
        <v>0</v>
      </c>
      <c r="N1221" s="34">
        <v>0</v>
      </c>
      <c r="O1221" s="34">
        <v>0</v>
      </c>
      <c r="P1221" s="34">
        <v>0</v>
      </c>
      <c r="Q1221" s="34">
        <v>0</v>
      </c>
      <c r="R1221" s="34">
        <v>0</v>
      </c>
      <c r="S1221" s="34">
        <v>0</v>
      </c>
    </row>
    <row r="1222" spans="2:19">
      <c r="B1222" s="5">
        <v>1943</v>
      </c>
      <c r="C1222" s="34"/>
      <c r="D1222" s="34"/>
      <c r="E1222" s="34"/>
      <c r="F1222" s="34"/>
      <c r="G1222" s="34"/>
      <c r="H1222" s="34">
        <v>0</v>
      </c>
      <c r="I1222" s="34"/>
      <c r="J1222" s="34"/>
      <c r="K1222" s="34"/>
      <c r="L1222" s="34"/>
      <c r="M1222" s="34">
        <v>0</v>
      </c>
      <c r="N1222" s="34">
        <v>0</v>
      </c>
      <c r="O1222" s="34">
        <v>0</v>
      </c>
      <c r="P1222" s="34">
        <v>0</v>
      </c>
      <c r="Q1222" s="34">
        <v>0</v>
      </c>
      <c r="R1222" s="34">
        <v>0</v>
      </c>
      <c r="S1222" s="34">
        <v>0</v>
      </c>
    </row>
    <row r="1223" spans="2:19">
      <c r="B1223" s="5">
        <v>1942</v>
      </c>
      <c r="C1223" s="34"/>
      <c r="D1223" s="34"/>
      <c r="E1223" s="34"/>
      <c r="F1223" s="34"/>
      <c r="G1223" s="34"/>
      <c r="H1223" s="34">
        <v>0</v>
      </c>
      <c r="I1223" s="34"/>
      <c r="J1223" s="34"/>
      <c r="K1223" s="34"/>
      <c r="L1223" s="34"/>
      <c r="M1223" s="34">
        <v>0</v>
      </c>
      <c r="N1223" s="34">
        <v>0</v>
      </c>
      <c r="O1223" s="34">
        <v>0</v>
      </c>
      <c r="P1223" s="34">
        <v>0</v>
      </c>
      <c r="Q1223" s="34">
        <v>0</v>
      </c>
      <c r="R1223" s="34">
        <v>0</v>
      </c>
      <c r="S1223" s="34">
        <v>0</v>
      </c>
    </row>
    <row r="1224" spans="2:19">
      <c r="B1224" s="5">
        <v>1941</v>
      </c>
      <c r="C1224" s="34"/>
      <c r="D1224" s="34"/>
      <c r="E1224" s="34"/>
      <c r="F1224" s="34"/>
      <c r="G1224" s="34"/>
      <c r="H1224" s="34">
        <v>0</v>
      </c>
      <c r="I1224" s="34"/>
      <c r="J1224" s="34"/>
      <c r="K1224" s="34"/>
      <c r="L1224" s="34"/>
      <c r="M1224" s="34">
        <v>0</v>
      </c>
      <c r="N1224" s="34">
        <v>0</v>
      </c>
      <c r="O1224" s="34">
        <v>0</v>
      </c>
      <c r="P1224" s="34">
        <v>0</v>
      </c>
      <c r="Q1224" s="34">
        <v>0</v>
      </c>
      <c r="R1224" s="34">
        <v>0</v>
      </c>
      <c r="S1224" s="34">
        <v>0</v>
      </c>
    </row>
    <row r="1225" spans="2:19">
      <c r="B1225" s="5">
        <v>1940</v>
      </c>
      <c r="C1225" s="34"/>
      <c r="D1225" s="34"/>
      <c r="E1225" s="34"/>
      <c r="F1225" s="34"/>
      <c r="G1225" s="34"/>
      <c r="H1225" s="34">
        <v>0</v>
      </c>
      <c r="I1225" s="34"/>
      <c r="J1225" s="34"/>
      <c r="K1225" s="34"/>
      <c r="L1225" s="34"/>
      <c r="M1225" s="34">
        <v>0</v>
      </c>
      <c r="N1225" s="34">
        <v>0</v>
      </c>
      <c r="O1225" s="34">
        <v>0</v>
      </c>
      <c r="P1225" s="34">
        <v>0</v>
      </c>
      <c r="Q1225" s="34">
        <v>0</v>
      </c>
      <c r="R1225" s="34">
        <v>0</v>
      </c>
      <c r="S1225" s="34">
        <v>0</v>
      </c>
    </row>
    <row r="1226" spans="2:19">
      <c r="B1226" s="5">
        <v>1939</v>
      </c>
      <c r="C1226" s="34"/>
      <c r="D1226" s="34"/>
      <c r="E1226" s="34"/>
      <c r="F1226" s="34"/>
      <c r="G1226" s="34"/>
      <c r="H1226" s="34">
        <v>0</v>
      </c>
      <c r="I1226" s="34"/>
      <c r="J1226" s="34"/>
      <c r="K1226" s="34"/>
      <c r="L1226" s="34"/>
      <c r="M1226" s="34">
        <v>0</v>
      </c>
      <c r="N1226" s="34">
        <v>0</v>
      </c>
      <c r="O1226" s="34">
        <v>0</v>
      </c>
      <c r="P1226" s="34">
        <v>0</v>
      </c>
      <c r="Q1226" s="34">
        <v>0</v>
      </c>
      <c r="R1226" s="34">
        <v>0</v>
      </c>
      <c r="S1226" s="34">
        <v>0</v>
      </c>
    </row>
    <row r="1227" spans="2:19">
      <c r="B1227" s="5">
        <v>1938</v>
      </c>
      <c r="C1227" s="34"/>
      <c r="D1227" s="34"/>
      <c r="E1227" s="34"/>
      <c r="F1227" s="34"/>
      <c r="G1227" s="34"/>
      <c r="H1227" s="34">
        <v>0</v>
      </c>
      <c r="I1227" s="34"/>
      <c r="J1227" s="34"/>
      <c r="K1227" s="34"/>
      <c r="L1227" s="34"/>
      <c r="M1227" s="34">
        <v>0</v>
      </c>
      <c r="N1227" s="34">
        <v>0</v>
      </c>
      <c r="O1227" s="34">
        <v>0</v>
      </c>
      <c r="P1227" s="34">
        <v>0</v>
      </c>
      <c r="Q1227" s="34">
        <v>0</v>
      </c>
      <c r="R1227" s="34">
        <v>0</v>
      </c>
      <c r="S1227" s="34">
        <v>0</v>
      </c>
    </row>
    <row r="1228" spans="2:19">
      <c r="B1228" s="5">
        <v>1937</v>
      </c>
      <c r="C1228" s="34"/>
      <c r="D1228" s="34"/>
      <c r="E1228" s="34"/>
      <c r="F1228" s="34"/>
      <c r="G1228" s="34"/>
      <c r="H1228" s="34">
        <v>0</v>
      </c>
      <c r="I1228" s="34"/>
      <c r="J1228" s="34"/>
      <c r="K1228" s="34"/>
      <c r="L1228" s="34"/>
      <c r="M1228" s="34">
        <v>0</v>
      </c>
      <c r="N1228" s="34">
        <v>0</v>
      </c>
      <c r="O1228" s="34">
        <v>0</v>
      </c>
      <c r="P1228" s="34">
        <v>0</v>
      </c>
      <c r="Q1228" s="34">
        <v>0</v>
      </c>
      <c r="R1228" s="34">
        <v>0</v>
      </c>
      <c r="S1228" s="34">
        <v>0</v>
      </c>
    </row>
    <row r="1229" spans="2:19">
      <c r="B1229" s="5">
        <v>1936</v>
      </c>
      <c r="C1229" s="34"/>
      <c r="D1229" s="34"/>
      <c r="E1229" s="34"/>
      <c r="F1229" s="34"/>
      <c r="G1229" s="34"/>
      <c r="H1229" s="34">
        <v>0</v>
      </c>
      <c r="I1229" s="34"/>
      <c r="J1229" s="34"/>
      <c r="K1229" s="34"/>
      <c r="L1229" s="34"/>
      <c r="M1229" s="34">
        <v>0</v>
      </c>
      <c r="N1229" s="34">
        <v>0</v>
      </c>
      <c r="O1229" s="34">
        <v>0</v>
      </c>
      <c r="P1229" s="34">
        <v>0</v>
      </c>
      <c r="Q1229" s="34">
        <v>0</v>
      </c>
      <c r="R1229" s="34">
        <v>0</v>
      </c>
      <c r="S1229" s="34">
        <v>0</v>
      </c>
    </row>
    <row r="1230" spans="2:19">
      <c r="B1230" s="5">
        <v>1935</v>
      </c>
      <c r="C1230" s="34"/>
      <c r="D1230" s="34"/>
      <c r="E1230" s="34"/>
      <c r="F1230" s="34"/>
      <c r="G1230" s="34"/>
      <c r="H1230" s="34">
        <v>0</v>
      </c>
      <c r="I1230" s="34"/>
      <c r="J1230" s="34"/>
      <c r="K1230" s="34"/>
      <c r="L1230" s="34"/>
      <c r="M1230" s="34">
        <v>0</v>
      </c>
      <c r="N1230" s="34">
        <v>0</v>
      </c>
      <c r="O1230" s="34">
        <v>0</v>
      </c>
      <c r="P1230" s="34">
        <v>0</v>
      </c>
      <c r="Q1230" s="34">
        <v>0</v>
      </c>
      <c r="R1230" s="34">
        <v>0</v>
      </c>
      <c r="S1230" s="34">
        <v>0</v>
      </c>
    </row>
    <row r="1231" spans="2:19">
      <c r="B1231" s="5">
        <v>1934</v>
      </c>
      <c r="C1231" s="34"/>
      <c r="D1231" s="34"/>
      <c r="E1231" s="34"/>
      <c r="F1231" s="34"/>
      <c r="G1231" s="34"/>
      <c r="H1231" s="34">
        <v>0</v>
      </c>
      <c r="I1231" s="34"/>
      <c r="J1231" s="34"/>
      <c r="K1231" s="34"/>
      <c r="L1231" s="34"/>
      <c r="M1231" s="34">
        <v>0</v>
      </c>
      <c r="N1231" s="34">
        <v>0</v>
      </c>
      <c r="O1231" s="34">
        <v>0</v>
      </c>
      <c r="P1231" s="34">
        <v>0</v>
      </c>
      <c r="Q1231" s="34">
        <v>0</v>
      </c>
      <c r="R1231" s="34">
        <v>0</v>
      </c>
      <c r="S1231" s="34">
        <v>0</v>
      </c>
    </row>
    <row r="1232" spans="2:19">
      <c r="B1232" s="5">
        <v>1933</v>
      </c>
      <c r="C1232" s="34"/>
      <c r="D1232" s="34"/>
      <c r="E1232" s="34"/>
      <c r="F1232" s="34"/>
      <c r="G1232" s="34"/>
      <c r="H1232" s="34">
        <v>0</v>
      </c>
      <c r="I1232" s="34"/>
      <c r="J1232" s="34"/>
      <c r="K1232" s="34"/>
      <c r="L1232" s="34"/>
      <c r="M1232" s="34">
        <v>0</v>
      </c>
      <c r="N1232" s="34">
        <v>0</v>
      </c>
      <c r="O1232" s="34">
        <v>0</v>
      </c>
      <c r="P1232" s="34">
        <v>0</v>
      </c>
      <c r="Q1232" s="34">
        <v>0</v>
      </c>
      <c r="R1232" s="34">
        <v>0</v>
      </c>
      <c r="S1232" s="34">
        <v>0</v>
      </c>
    </row>
    <row r="1233" spans="1:19">
      <c r="B1233" s="5">
        <v>1932</v>
      </c>
      <c r="C1233" s="34"/>
      <c r="D1233" s="34"/>
      <c r="E1233" s="34"/>
      <c r="F1233" s="34"/>
      <c r="G1233" s="34"/>
      <c r="H1233" s="34">
        <v>0</v>
      </c>
      <c r="I1233" s="34"/>
      <c r="J1233" s="34"/>
      <c r="K1233" s="34"/>
      <c r="L1233" s="34"/>
      <c r="M1233" s="34">
        <v>0</v>
      </c>
      <c r="N1233" s="34">
        <v>0</v>
      </c>
      <c r="O1233" s="34">
        <v>0</v>
      </c>
      <c r="P1233" s="34">
        <v>0</v>
      </c>
      <c r="Q1233" s="34">
        <v>0</v>
      </c>
      <c r="R1233" s="34">
        <v>0</v>
      </c>
      <c r="S1233" s="34">
        <v>0</v>
      </c>
    </row>
    <row r="1234" spans="1:19">
      <c r="B1234" s="5">
        <v>1931</v>
      </c>
      <c r="C1234" s="34"/>
      <c r="D1234" s="34"/>
      <c r="E1234" s="34"/>
      <c r="F1234" s="34"/>
      <c r="G1234" s="34"/>
      <c r="H1234" s="34">
        <v>0</v>
      </c>
      <c r="I1234" s="34"/>
      <c r="J1234" s="34"/>
      <c r="K1234" s="34"/>
      <c r="L1234" s="34"/>
      <c r="M1234" s="34">
        <v>0</v>
      </c>
      <c r="N1234" s="34">
        <v>0</v>
      </c>
      <c r="O1234" s="34">
        <v>0</v>
      </c>
      <c r="P1234" s="34">
        <v>0</v>
      </c>
      <c r="Q1234" s="34">
        <v>0</v>
      </c>
      <c r="R1234" s="34">
        <v>0</v>
      </c>
      <c r="S1234" s="34">
        <v>0</v>
      </c>
    </row>
    <row r="1235" spans="1:19">
      <c r="B1235" s="5">
        <v>1930</v>
      </c>
      <c r="C1235" s="34"/>
      <c r="D1235" s="34"/>
      <c r="E1235" s="34"/>
      <c r="F1235" s="34"/>
      <c r="G1235" s="34"/>
      <c r="H1235" s="34">
        <v>0</v>
      </c>
      <c r="I1235" s="34"/>
      <c r="J1235" s="34"/>
      <c r="K1235" s="34"/>
      <c r="L1235" s="34"/>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6">SUM(J1149:J1235)</f>
        <v>0</v>
      </c>
      <c r="K1236" s="7">
        <f>SUM(K1149:K1235)</f>
        <v>0</v>
      </c>
      <c r="L1236" s="7">
        <f t="shared" ref="L1236" si="27">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603563.79133155744</v>
      </c>
      <c r="D1274" s="34">
        <v>603563.79133155744</v>
      </c>
      <c r="E1274" s="34">
        <v>603563.79133155744</v>
      </c>
      <c r="F1274" s="34">
        <v>603563.79133155744</v>
      </c>
      <c r="G1274" s="34">
        <v>603563.79133155744</v>
      </c>
      <c r="H1274" s="34">
        <v>603563.79133155744</v>
      </c>
      <c r="I1274" s="34">
        <v>603563.79133155744</v>
      </c>
      <c r="J1274" s="34">
        <v>603563.79133155744</v>
      </c>
      <c r="K1274" s="34">
        <v>603563.79133155744</v>
      </c>
      <c r="L1274" s="34">
        <v>603563.79133155744</v>
      </c>
      <c r="M1274" s="34">
        <v>603563.79133155744</v>
      </c>
      <c r="N1274" s="34">
        <v>603563.79133155744</v>
      </c>
      <c r="O1274" s="34">
        <v>603563.79133155744</v>
      </c>
      <c r="P1274" s="34">
        <v>603563.79133155744</v>
      </c>
      <c r="Q1274" s="34">
        <v>603563.79133155744</v>
      </c>
      <c r="R1274" s="34">
        <v>603563.79133155744</v>
      </c>
      <c r="S1274" s="34">
        <v>603563.79133155744</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603563.79133155744</v>
      </c>
      <c r="D1331" s="7">
        <f>SUM(D1253:D1330)</f>
        <v>603563.79133155744</v>
      </c>
      <c r="E1331" s="7">
        <f>SUM(E1252:E1330)</f>
        <v>603563.79133155744</v>
      </c>
      <c r="F1331" s="7">
        <f>SUM(F1251:F1330)</f>
        <v>603563.79133155744</v>
      </c>
      <c r="G1331" s="7">
        <f>SUM(G1250:G1330)</f>
        <v>603563.79133155744</v>
      </c>
      <c r="H1331" s="7">
        <f>SUM(H1244:H1330)</f>
        <v>603563.79133155744</v>
      </c>
      <c r="I1331" s="7">
        <f>SUM(I1244:I1330)</f>
        <v>603563.79133155744</v>
      </c>
      <c r="J1331" s="7">
        <f t="shared" ref="J1331" si="28">SUM(J1244:J1330)</f>
        <v>603563.79133155744</v>
      </c>
      <c r="K1331" s="7">
        <f>SUM(K1244:K1330)</f>
        <v>603563.79133155744</v>
      </c>
      <c r="L1331" s="7">
        <f t="shared" ref="L1331" si="29">SUM(L1244:L1330)</f>
        <v>603563.79133155744</v>
      </c>
      <c r="M1331" s="7">
        <f>SUM(M1244:M1330)</f>
        <v>603563.79133155744</v>
      </c>
      <c r="N1331" s="10">
        <f>SUM(N1239:N1330)</f>
        <v>603563.79133155744</v>
      </c>
      <c r="O1331" s="10">
        <f>SUM(O1239:O1330)</f>
        <v>603563.79133155744</v>
      </c>
      <c r="P1331" s="10">
        <f>SUM(P1239:P1330)</f>
        <v>603563.79133155744</v>
      </c>
      <c r="Q1331" s="10">
        <f>SUM(Q1239:Q1330)</f>
        <v>603563.79133155744</v>
      </c>
      <c r="R1331" s="10">
        <f>SUM(R1238:R1330)</f>
        <v>603563.79133155744</v>
      </c>
      <c r="S1331" s="10">
        <f>SUM(S1238:S1330)</f>
        <v>603563.79133155744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c r="L1341" s="34"/>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c r="K1342" s="34"/>
      <c r="L1342" s="34"/>
      <c r="M1342" s="34">
        <v>0</v>
      </c>
      <c r="N1342" s="34">
        <v>0</v>
      </c>
      <c r="O1342" s="34">
        <v>0</v>
      </c>
      <c r="P1342" s="34">
        <v>0</v>
      </c>
      <c r="Q1342" s="34">
        <v>0</v>
      </c>
      <c r="R1342" s="34">
        <v>0</v>
      </c>
      <c r="S1342" s="34">
        <v>0</v>
      </c>
    </row>
    <row r="1343" spans="1:19">
      <c r="B1343" s="5">
        <v>2012</v>
      </c>
      <c r="C1343" s="33"/>
      <c r="D1343" s="33"/>
      <c r="E1343" s="33"/>
      <c r="F1343" s="33"/>
      <c r="G1343" s="33"/>
      <c r="H1343" s="33"/>
      <c r="I1343" s="34"/>
      <c r="J1343" s="34"/>
      <c r="K1343" s="34"/>
      <c r="L1343" s="34"/>
      <c r="M1343" s="34">
        <v>0</v>
      </c>
      <c r="N1343" s="34">
        <v>0</v>
      </c>
      <c r="O1343" s="34">
        <v>0</v>
      </c>
      <c r="P1343" s="34">
        <v>0</v>
      </c>
      <c r="Q1343" s="34">
        <v>0</v>
      </c>
      <c r="R1343" s="34">
        <v>0</v>
      </c>
      <c r="S1343" s="34">
        <v>0</v>
      </c>
    </row>
    <row r="1344" spans="1:19">
      <c r="B1344" s="5">
        <v>2011</v>
      </c>
      <c r="C1344" s="33"/>
      <c r="D1344" s="33"/>
      <c r="E1344" s="33"/>
      <c r="F1344" s="33"/>
      <c r="G1344" s="33"/>
      <c r="H1344" s="34">
        <v>0</v>
      </c>
      <c r="I1344" s="34"/>
      <c r="J1344" s="34"/>
      <c r="K1344" s="34"/>
      <c r="L1344" s="34"/>
      <c r="M1344" s="34">
        <v>0</v>
      </c>
      <c r="N1344" s="34">
        <v>0</v>
      </c>
      <c r="O1344" s="34">
        <v>0</v>
      </c>
      <c r="P1344" s="34">
        <v>0</v>
      </c>
      <c r="Q1344" s="34">
        <v>0</v>
      </c>
      <c r="R1344" s="34">
        <v>0</v>
      </c>
      <c r="S1344" s="34">
        <v>0</v>
      </c>
    </row>
    <row r="1345" spans="2:19">
      <c r="B1345" s="5">
        <v>2010</v>
      </c>
      <c r="C1345" s="33"/>
      <c r="D1345" s="33"/>
      <c r="E1345" s="33"/>
      <c r="F1345" s="33"/>
      <c r="G1345" s="34"/>
      <c r="H1345" s="34">
        <v>0</v>
      </c>
      <c r="I1345" s="34"/>
      <c r="J1345" s="34"/>
      <c r="K1345" s="34"/>
      <c r="L1345" s="34"/>
      <c r="M1345" s="34">
        <v>0</v>
      </c>
      <c r="N1345" s="34">
        <v>0</v>
      </c>
      <c r="O1345" s="34">
        <v>0</v>
      </c>
      <c r="P1345" s="34">
        <v>0</v>
      </c>
      <c r="Q1345" s="34">
        <v>0</v>
      </c>
      <c r="R1345" s="34">
        <v>0</v>
      </c>
      <c r="S1345" s="34">
        <v>0</v>
      </c>
    </row>
    <row r="1346" spans="2:19">
      <c r="B1346" s="5">
        <v>2009</v>
      </c>
      <c r="C1346" s="33"/>
      <c r="D1346" s="33"/>
      <c r="E1346" s="33"/>
      <c r="F1346" s="34"/>
      <c r="G1346" s="34"/>
      <c r="H1346" s="34">
        <v>0</v>
      </c>
      <c r="I1346" s="34"/>
      <c r="J1346" s="34"/>
      <c r="K1346" s="34"/>
      <c r="L1346" s="34"/>
      <c r="M1346" s="34">
        <v>0</v>
      </c>
      <c r="N1346" s="34">
        <v>0</v>
      </c>
      <c r="O1346" s="34">
        <v>0</v>
      </c>
      <c r="P1346" s="34">
        <v>0</v>
      </c>
      <c r="Q1346" s="34">
        <v>0</v>
      </c>
      <c r="R1346" s="34">
        <v>0</v>
      </c>
      <c r="S1346" s="34">
        <v>0</v>
      </c>
    </row>
    <row r="1347" spans="2:19">
      <c r="B1347" s="5">
        <v>2008</v>
      </c>
      <c r="C1347" s="33"/>
      <c r="D1347" s="33"/>
      <c r="E1347" s="34"/>
      <c r="F1347" s="34"/>
      <c r="G1347" s="34"/>
      <c r="H1347" s="34">
        <v>0</v>
      </c>
      <c r="I1347" s="34"/>
      <c r="J1347" s="34"/>
      <c r="K1347" s="34"/>
      <c r="L1347" s="34"/>
      <c r="M1347" s="34">
        <v>0</v>
      </c>
      <c r="N1347" s="34">
        <v>0</v>
      </c>
      <c r="O1347" s="34">
        <v>0</v>
      </c>
      <c r="P1347" s="34">
        <v>0</v>
      </c>
      <c r="Q1347" s="34">
        <v>0</v>
      </c>
      <c r="R1347" s="34">
        <v>0</v>
      </c>
      <c r="S1347" s="34">
        <v>0</v>
      </c>
    </row>
    <row r="1348" spans="2:19">
      <c r="B1348" s="5">
        <v>2007</v>
      </c>
      <c r="C1348" s="33"/>
      <c r="D1348" s="34"/>
      <c r="E1348" s="34"/>
      <c r="F1348" s="34"/>
      <c r="G1348" s="34"/>
      <c r="H1348" s="34">
        <v>0</v>
      </c>
      <c r="I1348" s="34"/>
      <c r="J1348" s="34"/>
      <c r="K1348" s="34"/>
      <c r="L1348" s="34"/>
      <c r="M1348" s="34">
        <v>0</v>
      </c>
      <c r="N1348" s="34">
        <v>0</v>
      </c>
      <c r="O1348" s="34">
        <v>0</v>
      </c>
      <c r="P1348" s="34">
        <v>0</v>
      </c>
      <c r="Q1348" s="34">
        <v>0</v>
      </c>
      <c r="R1348" s="34">
        <v>0</v>
      </c>
      <c r="S1348" s="34">
        <v>0</v>
      </c>
    </row>
    <row r="1349" spans="2:19">
      <c r="B1349" s="5">
        <v>2006</v>
      </c>
      <c r="C1349" s="34"/>
      <c r="D1349" s="34"/>
      <c r="E1349" s="34"/>
      <c r="F1349" s="34"/>
      <c r="G1349" s="34"/>
      <c r="H1349" s="34">
        <v>0</v>
      </c>
      <c r="I1349" s="34"/>
      <c r="J1349" s="34"/>
      <c r="K1349" s="34"/>
      <c r="L1349" s="34"/>
      <c r="M1349" s="34">
        <v>0</v>
      </c>
      <c r="N1349" s="34">
        <v>0</v>
      </c>
      <c r="O1349" s="34">
        <v>0</v>
      </c>
      <c r="P1349" s="34">
        <v>0</v>
      </c>
      <c r="Q1349" s="34">
        <v>0</v>
      </c>
      <c r="R1349" s="34">
        <v>0</v>
      </c>
      <c r="S1349" s="34">
        <v>0</v>
      </c>
    </row>
    <row r="1350" spans="2:19">
      <c r="B1350" s="5">
        <v>2005</v>
      </c>
      <c r="C1350" s="34"/>
      <c r="D1350" s="34"/>
      <c r="E1350" s="34"/>
      <c r="F1350" s="34"/>
      <c r="G1350" s="34"/>
      <c r="H1350" s="34">
        <v>0</v>
      </c>
      <c r="I1350" s="34"/>
      <c r="J1350" s="34"/>
      <c r="K1350" s="34"/>
      <c r="L1350" s="34"/>
      <c r="M1350" s="34">
        <v>0</v>
      </c>
      <c r="N1350" s="34">
        <v>0</v>
      </c>
      <c r="O1350" s="34">
        <v>0</v>
      </c>
      <c r="P1350" s="34">
        <v>0</v>
      </c>
      <c r="Q1350" s="34">
        <v>0</v>
      </c>
      <c r="R1350" s="34">
        <v>0</v>
      </c>
      <c r="S1350" s="34">
        <v>0</v>
      </c>
    </row>
    <row r="1351" spans="2:19">
      <c r="B1351" s="5">
        <v>2004</v>
      </c>
      <c r="C1351" s="34"/>
      <c r="D1351" s="34"/>
      <c r="E1351" s="34"/>
      <c r="F1351" s="34"/>
      <c r="G1351" s="34"/>
      <c r="H1351" s="34">
        <v>0</v>
      </c>
      <c r="I1351" s="34"/>
      <c r="J1351" s="34"/>
      <c r="K1351" s="34"/>
      <c r="L1351" s="34"/>
      <c r="M1351" s="34">
        <v>0</v>
      </c>
      <c r="N1351" s="34">
        <v>0</v>
      </c>
      <c r="O1351" s="34">
        <v>0</v>
      </c>
      <c r="P1351" s="34">
        <v>0</v>
      </c>
      <c r="Q1351" s="34">
        <v>0</v>
      </c>
      <c r="R1351" s="34">
        <v>0</v>
      </c>
      <c r="S1351" s="34">
        <v>0</v>
      </c>
    </row>
    <row r="1352" spans="2:19">
      <c r="B1352" s="5">
        <v>2003</v>
      </c>
      <c r="C1352" s="34"/>
      <c r="D1352" s="34"/>
      <c r="E1352" s="34"/>
      <c r="F1352" s="34"/>
      <c r="G1352" s="34"/>
      <c r="H1352" s="34">
        <v>0</v>
      </c>
      <c r="I1352" s="34"/>
      <c r="J1352" s="34"/>
      <c r="K1352" s="34"/>
      <c r="L1352" s="34"/>
      <c r="M1352" s="34">
        <v>0</v>
      </c>
      <c r="N1352" s="34">
        <v>0</v>
      </c>
      <c r="O1352" s="34">
        <v>0</v>
      </c>
      <c r="P1352" s="34">
        <v>0</v>
      </c>
      <c r="Q1352" s="34">
        <v>0</v>
      </c>
      <c r="R1352" s="34">
        <v>0</v>
      </c>
      <c r="S1352" s="34">
        <v>0</v>
      </c>
    </row>
    <row r="1353" spans="2:19">
      <c r="B1353" s="5">
        <v>2002</v>
      </c>
      <c r="C1353" s="34"/>
      <c r="D1353" s="34"/>
      <c r="E1353" s="34"/>
      <c r="F1353" s="34"/>
      <c r="G1353" s="34"/>
      <c r="H1353" s="34">
        <v>0</v>
      </c>
      <c r="I1353" s="34"/>
      <c r="J1353" s="34"/>
      <c r="K1353" s="34"/>
      <c r="L1353" s="34"/>
      <c r="M1353" s="34">
        <v>0</v>
      </c>
      <c r="N1353" s="34">
        <v>0</v>
      </c>
      <c r="O1353" s="34">
        <v>0</v>
      </c>
      <c r="P1353" s="34">
        <v>0</v>
      </c>
      <c r="Q1353" s="34">
        <v>0</v>
      </c>
      <c r="R1353" s="34">
        <v>0</v>
      </c>
      <c r="S1353" s="34">
        <v>0</v>
      </c>
    </row>
    <row r="1354" spans="2:19">
      <c r="B1354" s="5">
        <v>2001</v>
      </c>
      <c r="C1354" s="34"/>
      <c r="D1354" s="34"/>
      <c r="E1354" s="34"/>
      <c r="F1354" s="34"/>
      <c r="G1354" s="34"/>
      <c r="H1354" s="34">
        <v>0</v>
      </c>
      <c r="I1354" s="34"/>
      <c r="J1354" s="34"/>
      <c r="K1354" s="34"/>
      <c r="L1354" s="34"/>
      <c r="M1354" s="34">
        <v>0</v>
      </c>
      <c r="N1354" s="34">
        <v>0</v>
      </c>
      <c r="O1354" s="34">
        <v>0</v>
      </c>
      <c r="P1354" s="34">
        <v>0</v>
      </c>
      <c r="Q1354" s="34">
        <v>0</v>
      </c>
      <c r="R1354" s="34">
        <v>0</v>
      </c>
      <c r="S1354" s="34">
        <v>0</v>
      </c>
    </row>
    <row r="1355" spans="2:19">
      <c r="B1355" s="5">
        <v>2000</v>
      </c>
      <c r="C1355" s="34"/>
      <c r="D1355" s="34"/>
      <c r="E1355" s="34"/>
      <c r="F1355" s="34"/>
      <c r="G1355" s="34"/>
      <c r="H1355" s="34">
        <v>0</v>
      </c>
      <c r="I1355" s="34"/>
      <c r="J1355" s="34"/>
      <c r="K1355" s="34"/>
      <c r="L1355" s="34"/>
      <c r="M1355" s="34">
        <v>0</v>
      </c>
      <c r="N1355" s="34">
        <v>0</v>
      </c>
      <c r="O1355" s="34">
        <v>0</v>
      </c>
      <c r="P1355" s="34">
        <v>0</v>
      </c>
      <c r="Q1355" s="34">
        <v>0</v>
      </c>
      <c r="R1355" s="34">
        <v>0</v>
      </c>
      <c r="S1355" s="34">
        <v>0</v>
      </c>
    </row>
    <row r="1356" spans="2:19">
      <c r="B1356" s="5">
        <v>1999</v>
      </c>
      <c r="C1356" s="34"/>
      <c r="D1356" s="34"/>
      <c r="E1356" s="34"/>
      <c r="F1356" s="34"/>
      <c r="G1356" s="34"/>
      <c r="H1356" s="34">
        <v>0</v>
      </c>
      <c r="I1356" s="34"/>
      <c r="J1356" s="34"/>
      <c r="K1356" s="34"/>
      <c r="L1356" s="34"/>
      <c r="M1356" s="34">
        <v>0</v>
      </c>
      <c r="N1356" s="34">
        <v>0</v>
      </c>
      <c r="O1356" s="34">
        <v>0</v>
      </c>
      <c r="P1356" s="34">
        <v>0</v>
      </c>
      <c r="Q1356" s="34">
        <v>0</v>
      </c>
      <c r="R1356" s="34">
        <v>0</v>
      </c>
      <c r="S1356" s="34">
        <v>0</v>
      </c>
    </row>
    <row r="1357" spans="2:19">
      <c r="B1357" s="5">
        <v>1998</v>
      </c>
      <c r="C1357" s="34"/>
      <c r="D1357" s="34"/>
      <c r="E1357" s="34"/>
      <c r="F1357" s="34"/>
      <c r="G1357" s="34"/>
      <c r="H1357" s="34">
        <v>0</v>
      </c>
      <c r="I1357" s="34"/>
      <c r="J1357" s="34"/>
      <c r="K1357" s="34"/>
      <c r="L1357" s="34"/>
      <c r="M1357" s="34">
        <v>0</v>
      </c>
      <c r="N1357" s="34">
        <v>0</v>
      </c>
      <c r="O1357" s="34">
        <v>0</v>
      </c>
      <c r="P1357" s="34">
        <v>0</v>
      </c>
      <c r="Q1357" s="34">
        <v>0</v>
      </c>
      <c r="R1357" s="34">
        <v>0</v>
      </c>
      <c r="S1357" s="34">
        <v>0</v>
      </c>
    </row>
    <row r="1358" spans="2:19">
      <c r="B1358" s="5">
        <v>1997</v>
      </c>
      <c r="C1358" s="34"/>
      <c r="D1358" s="34"/>
      <c r="E1358" s="34"/>
      <c r="F1358" s="34"/>
      <c r="G1358" s="34"/>
      <c r="H1358" s="34">
        <v>0</v>
      </c>
      <c r="I1358" s="34"/>
      <c r="J1358" s="34"/>
      <c r="K1358" s="34"/>
      <c r="L1358" s="34"/>
      <c r="M1358" s="34">
        <v>0</v>
      </c>
      <c r="N1358" s="34">
        <v>0</v>
      </c>
      <c r="O1358" s="34">
        <v>0</v>
      </c>
      <c r="P1358" s="34">
        <v>0</v>
      </c>
      <c r="Q1358" s="34">
        <v>0</v>
      </c>
      <c r="R1358" s="34">
        <v>0</v>
      </c>
      <c r="S1358" s="34">
        <v>0</v>
      </c>
    </row>
    <row r="1359" spans="2:19">
      <c r="B1359" s="5">
        <v>1996</v>
      </c>
      <c r="C1359" s="34"/>
      <c r="D1359" s="34"/>
      <c r="E1359" s="34"/>
      <c r="F1359" s="34"/>
      <c r="G1359" s="34"/>
      <c r="H1359" s="34">
        <v>0</v>
      </c>
      <c r="I1359" s="34"/>
      <c r="J1359" s="34"/>
      <c r="K1359" s="34"/>
      <c r="L1359" s="34"/>
      <c r="M1359" s="34">
        <v>0</v>
      </c>
      <c r="N1359" s="34">
        <v>0</v>
      </c>
      <c r="O1359" s="34">
        <v>0</v>
      </c>
      <c r="P1359" s="34">
        <v>0</v>
      </c>
      <c r="Q1359" s="34">
        <v>0</v>
      </c>
      <c r="R1359" s="34">
        <v>0</v>
      </c>
      <c r="S1359" s="34">
        <v>0</v>
      </c>
    </row>
    <row r="1360" spans="2:19">
      <c r="B1360" s="5">
        <v>1995</v>
      </c>
      <c r="C1360" s="34"/>
      <c r="D1360" s="34"/>
      <c r="E1360" s="34"/>
      <c r="F1360" s="34"/>
      <c r="G1360" s="34"/>
      <c r="H1360" s="34">
        <v>0</v>
      </c>
      <c r="I1360" s="34"/>
      <c r="J1360" s="34"/>
      <c r="K1360" s="34"/>
      <c r="L1360" s="34"/>
      <c r="M1360" s="34">
        <v>0</v>
      </c>
      <c r="N1360" s="34">
        <v>0</v>
      </c>
      <c r="O1360" s="34">
        <v>0</v>
      </c>
      <c r="P1360" s="34">
        <v>0</v>
      </c>
      <c r="Q1360" s="34">
        <v>0</v>
      </c>
      <c r="R1360" s="34">
        <v>0</v>
      </c>
      <c r="S1360" s="34">
        <v>0</v>
      </c>
    </row>
    <row r="1361" spans="2:19">
      <c r="B1361" s="5">
        <v>1994</v>
      </c>
      <c r="C1361" s="34"/>
      <c r="D1361" s="34"/>
      <c r="E1361" s="34"/>
      <c r="F1361" s="34"/>
      <c r="G1361" s="34"/>
      <c r="H1361" s="34">
        <v>0</v>
      </c>
      <c r="I1361" s="34"/>
      <c r="J1361" s="34"/>
      <c r="K1361" s="34"/>
      <c r="L1361" s="34"/>
      <c r="M1361" s="34">
        <v>0</v>
      </c>
      <c r="N1361" s="34">
        <v>0</v>
      </c>
      <c r="O1361" s="34">
        <v>0</v>
      </c>
      <c r="P1361" s="34">
        <v>0</v>
      </c>
      <c r="Q1361" s="34">
        <v>0</v>
      </c>
      <c r="R1361" s="34">
        <v>0</v>
      </c>
      <c r="S1361" s="34">
        <v>0</v>
      </c>
    </row>
    <row r="1362" spans="2:19">
      <c r="B1362" s="5">
        <v>1993</v>
      </c>
      <c r="C1362" s="34"/>
      <c r="D1362" s="34"/>
      <c r="E1362" s="34"/>
      <c r="F1362" s="34"/>
      <c r="G1362" s="34"/>
      <c r="H1362" s="34">
        <v>0</v>
      </c>
      <c r="I1362" s="34"/>
      <c r="J1362" s="34"/>
      <c r="K1362" s="34"/>
      <c r="L1362" s="34"/>
      <c r="M1362" s="34">
        <v>0</v>
      </c>
      <c r="N1362" s="34">
        <v>0</v>
      </c>
      <c r="O1362" s="34">
        <v>0</v>
      </c>
      <c r="P1362" s="34">
        <v>0</v>
      </c>
      <c r="Q1362" s="34">
        <v>0</v>
      </c>
      <c r="R1362" s="34">
        <v>0</v>
      </c>
      <c r="S1362" s="34">
        <v>0</v>
      </c>
    </row>
    <row r="1363" spans="2:19">
      <c r="B1363" s="5">
        <v>1992</v>
      </c>
      <c r="C1363" s="34"/>
      <c r="D1363" s="34"/>
      <c r="E1363" s="34"/>
      <c r="F1363" s="34"/>
      <c r="G1363" s="34"/>
      <c r="H1363" s="34">
        <v>0</v>
      </c>
      <c r="I1363" s="34"/>
      <c r="J1363" s="34"/>
      <c r="K1363" s="34"/>
      <c r="L1363" s="34"/>
      <c r="M1363" s="34">
        <v>0</v>
      </c>
      <c r="N1363" s="34">
        <v>0</v>
      </c>
      <c r="O1363" s="34">
        <v>0</v>
      </c>
      <c r="P1363" s="34">
        <v>0</v>
      </c>
      <c r="Q1363" s="34">
        <v>0</v>
      </c>
      <c r="R1363" s="34">
        <v>0</v>
      </c>
      <c r="S1363" s="34">
        <v>0</v>
      </c>
    </row>
    <row r="1364" spans="2:19">
      <c r="B1364" s="5">
        <v>1991</v>
      </c>
      <c r="C1364" s="34"/>
      <c r="D1364" s="34"/>
      <c r="E1364" s="34"/>
      <c r="F1364" s="34"/>
      <c r="G1364" s="34"/>
      <c r="H1364" s="34">
        <v>0</v>
      </c>
      <c r="I1364" s="34"/>
      <c r="J1364" s="34"/>
      <c r="K1364" s="34"/>
      <c r="L1364" s="34"/>
      <c r="M1364" s="34">
        <v>0</v>
      </c>
      <c r="N1364" s="34">
        <v>0</v>
      </c>
      <c r="O1364" s="34">
        <v>0</v>
      </c>
      <c r="P1364" s="34">
        <v>0</v>
      </c>
      <c r="Q1364" s="34">
        <v>0</v>
      </c>
      <c r="R1364" s="34">
        <v>0</v>
      </c>
      <c r="S1364" s="34">
        <v>0</v>
      </c>
    </row>
    <row r="1365" spans="2:19">
      <c r="B1365" s="5">
        <v>1990</v>
      </c>
      <c r="C1365" s="34"/>
      <c r="D1365" s="34"/>
      <c r="E1365" s="34"/>
      <c r="F1365" s="34"/>
      <c r="G1365" s="34"/>
      <c r="H1365" s="34">
        <v>0</v>
      </c>
      <c r="I1365" s="34"/>
      <c r="J1365" s="34"/>
      <c r="K1365" s="34"/>
      <c r="L1365" s="34"/>
      <c r="M1365" s="34">
        <v>0</v>
      </c>
      <c r="N1365" s="34">
        <v>0</v>
      </c>
      <c r="O1365" s="34">
        <v>0</v>
      </c>
      <c r="P1365" s="34">
        <v>0</v>
      </c>
      <c r="Q1365" s="34">
        <v>0</v>
      </c>
      <c r="R1365" s="34">
        <v>0</v>
      </c>
      <c r="S1365" s="34">
        <v>0</v>
      </c>
    </row>
    <row r="1366" spans="2:19">
      <c r="B1366" s="5">
        <v>1989</v>
      </c>
      <c r="C1366" s="34"/>
      <c r="D1366" s="34"/>
      <c r="E1366" s="34"/>
      <c r="F1366" s="34"/>
      <c r="G1366" s="34"/>
      <c r="H1366" s="34">
        <v>0</v>
      </c>
      <c r="I1366" s="34"/>
      <c r="J1366" s="34"/>
      <c r="K1366" s="34"/>
      <c r="L1366" s="34"/>
      <c r="M1366" s="34">
        <v>0</v>
      </c>
      <c r="N1366" s="34">
        <v>0</v>
      </c>
      <c r="O1366" s="34">
        <v>0</v>
      </c>
      <c r="P1366" s="34">
        <v>0</v>
      </c>
      <c r="Q1366" s="34">
        <v>0</v>
      </c>
      <c r="R1366" s="34">
        <v>0</v>
      </c>
      <c r="S1366" s="34">
        <v>0</v>
      </c>
    </row>
    <row r="1367" spans="2:19">
      <c r="B1367" s="5">
        <v>1988</v>
      </c>
      <c r="C1367" s="34"/>
      <c r="D1367" s="34"/>
      <c r="E1367" s="34"/>
      <c r="F1367" s="34"/>
      <c r="G1367" s="34"/>
      <c r="H1367" s="34">
        <v>0</v>
      </c>
      <c r="I1367" s="34"/>
      <c r="J1367" s="34"/>
      <c r="K1367" s="34"/>
      <c r="L1367" s="34"/>
      <c r="M1367" s="34">
        <v>0</v>
      </c>
      <c r="N1367" s="34">
        <v>0</v>
      </c>
      <c r="O1367" s="34">
        <v>0</v>
      </c>
      <c r="P1367" s="34">
        <v>0</v>
      </c>
      <c r="Q1367" s="34">
        <v>0</v>
      </c>
      <c r="R1367" s="34">
        <v>0</v>
      </c>
      <c r="S1367" s="34">
        <v>0</v>
      </c>
    </row>
    <row r="1368" spans="2:19">
      <c r="B1368" s="5">
        <v>1987</v>
      </c>
      <c r="C1368" s="34"/>
      <c r="D1368" s="34"/>
      <c r="E1368" s="34"/>
      <c r="F1368" s="34"/>
      <c r="G1368" s="34"/>
      <c r="H1368" s="34">
        <v>0</v>
      </c>
      <c r="I1368" s="34"/>
      <c r="J1368" s="34"/>
      <c r="K1368" s="34"/>
      <c r="L1368" s="34"/>
      <c r="M1368" s="34">
        <v>0</v>
      </c>
      <c r="N1368" s="34">
        <v>0</v>
      </c>
      <c r="O1368" s="34">
        <v>0</v>
      </c>
      <c r="P1368" s="34">
        <v>0</v>
      </c>
      <c r="Q1368" s="34">
        <v>0</v>
      </c>
      <c r="R1368" s="34">
        <v>0</v>
      </c>
      <c r="S1368" s="34">
        <v>0</v>
      </c>
    </row>
    <row r="1369" spans="2:19">
      <c r="B1369" s="5">
        <v>1986</v>
      </c>
      <c r="C1369" s="34"/>
      <c r="D1369" s="34"/>
      <c r="E1369" s="34"/>
      <c r="F1369" s="34"/>
      <c r="G1369" s="34"/>
      <c r="H1369" s="34">
        <v>0</v>
      </c>
      <c r="I1369" s="34"/>
      <c r="J1369" s="34"/>
      <c r="K1369" s="34"/>
      <c r="L1369" s="34"/>
      <c r="M1369" s="34">
        <v>0</v>
      </c>
      <c r="N1369" s="34">
        <v>0</v>
      </c>
      <c r="O1369" s="34">
        <v>0</v>
      </c>
      <c r="P1369" s="34">
        <v>0</v>
      </c>
      <c r="Q1369" s="34">
        <v>0</v>
      </c>
      <c r="R1369" s="34">
        <v>0</v>
      </c>
      <c r="S1369" s="34">
        <v>0</v>
      </c>
    </row>
    <row r="1370" spans="2:19">
      <c r="B1370" s="5">
        <v>1985</v>
      </c>
      <c r="C1370" s="34"/>
      <c r="D1370" s="34"/>
      <c r="E1370" s="34"/>
      <c r="F1370" s="34"/>
      <c r="G1370" s="34"/>
      <c r="H1370" s="34">
        <v>0</v>
      </c>
      <c r="I1370" s="34"/>
      <c r="J1370" s="34"/>
      <c r="K1370" s="34"/>
      <c r="L1370" s="34"/>
      <c r="M1370" s="34">
        <v>0</v>
      </c>
      <c r="N1370" s="34">
        <v>0</v>
      </c>
      <c r="O1370" s="34">
        <v>0</v>
      </c>
      <c r="P1370" s="34">
        <v>0</v>
      </c>
      <c r="Q1370" s="34">
        <v>0</v>
      </c>
      <c r="R1370" s="34">
        <v>0</v>
      </c>
      <c r="S1370" s="34">
        <v>0</v>
      </c>
    </row>
    <row r="1371" spans="2:19">
      <c r="B1371" s="5">
        <v>1984</v>
      </c>
      <c r="C1371" s="34"/>
      <c r="D1371" s="34"/>
      <c r="E1371" s="34"/>
      <c r="F1371" s="34"/>
      <c r="G1371" s="34"/>
      <c r="H1371" s="34">
        <v>0</v>
      </c>
      <c r="I1371" s="34"/>
      <c r="J1371" s="34"/>
      <c r="K1371" s="34"/>
      <c r="L1371" s="34"/>
      <c r="M1371" s="34">
        <v>0</v>
      </c>
      <c r="N1371" s="34">
        <v>0</v>
      </c>
      <c r="O1371" s="34">
        <v>0</v>
      </c>
      <c r="P1371" s="34">
        <v>0</v>
      </c>
      <c r="Q1371" s="34">
        <v>0</v>
      </c>
      <c r="R1371" s="34">
        <v>0</v>
      </c>
      <c r="S1371" s="34">
        <v>0</v>
      </c>
    </row>
    <row r="1372" spans="2:19">
      <c r="B1372" s="5">
        <v>1983</v>
      </c>
      <c r="C1372" s="34"/>
      <c r="D1372" s="34"/>
      <c r="E1372" s="34"/>
      <c r="F1372" s="34"/>
      <c r="G1372" s="34"/>
      <c r="H1372" s="34">
        <v>0</v>
      </c>
      <c r="I1372" s="34"/>
      <c r="J1372" s="34"/>
      <c r="K1372" s="34"/>
      <c r="L1372" s="34"/>
      <c r="M1372" s="34">
        <v>0</v>
      </c>
      <c r="N1372" s="34">
        <v>0</v>
      </c>
      <c r="O1372" s="34">
        <v>0</v>
      </c>
      <c r="P1372" s="34">
        <v>0</v>
      </c>
      <c r="Q1372" s="34">
        <v>0</v>
      </c>
      <c r="R1372" s="34">
        <v>0</v>
      </c>
      <c r="S1372" s="34">
        <v>0</v>
      </c>
    </row>
    <row r="1373" spans="2:19">
      <c r="B1373" s="5">
        <v>1982</v>
      </c>
      <c r="C1373" s="34"/>
      <c r="D1373" s="34"/>
      <c r="E1373" s="34"/>
      <c r="F1373" s="34"/>
      <c r="G1373" s="34"/>
      <c r="H1373" s="34">
        <v>0</v>
      </c>
      <c r="I1373" s="34"/>
      <c r="J1373" s="34"/>
      <c r="K1373" s="34"/>
      <c r="L1373" s="34"/>
      <c r="M1373" s="34">
        <v>0</v>
      </c>
      <c r="N1373" s="34">
        <v>0</v>
      </c>
      <c r="O1373" s="34">
        <v>0</v>
      </c>
      <c r="P1373" s="34">
        <v>0</v>
      </c>
      <c r="Q1373" s="34">
        <v>0</v>
      </c>
      <c r="R1373" s="34">
        <v>0</v>
      </c>
      <c r="S1373" s="34">
        <v>0</v>
      </c>
    </row>
    <row r="1374" spans="2:19">
      <c r="B1374" s="5">
        <v>1981</v>
      </c>
      <c r="C1374" s="34"/>
      <c r="D1374" s="34"/>
      <c r="E1374" s="34"/>
      <c r="F1374" s="34"/>
      <c r="G1374" s="34"/>
      <c r="H1374" s="34">
        <v>0</v>
      </c>
      <c r="I1374" s="34"/>
      <c r="J1374" s="34"/>
      <c r="K1374" s="34"/>
      <c r="L1374" s="34"/>
      <c r="M1374" s="34">
        <v>0</v>
      </c>
      <c r="N1374" s="34">
        <v>0</v>
      </c>
      <c r="O1374" s="34">
        <v>0</v>
      </c>
      <c r="P1374" s="34">
        <v>0</v>
      </c>
      <c r="Q1374" s="34">
        <v>0</v>
      </c>
      <c r="R1374" s="34">
        <v>0</v>
      </c>
      <c r="S1374" s="34">
        <v>0</v>
      </c>
    </row>
    <row r="1375" spans="2:19">
      <c r="B1375" s="5">
        <v>1980</v>
      </c>
      <c r="C1375" s="34"/>
      <c r="D1375" s="34"/>
      <c r="E1375" s="34"/>
      <c r="F1375" s="34"/>
      <c r="G1375" s="34"/>
      <c r="H1375" s="34">
        <v>0</v>
      </c>
      <c r="I1375" s="34"/>
      <c r="J1375" s="34"/>
      <c r="K1375" s="34"/>
      <c r="L1375" s="34"/>
      <c r="M1375" s="34">
        <v>0</v>
      </c>
      <c r="N1375" s="34">
        <v>0</v>
      </c>
      <c r="O1375" s="34">
        <v>0</v>
      </c>
      <c r="P1375" s="34">
        <v>0</v>
      </c>
      <c r="Q1375" s="34">
        <v>0</v>
      </c>
      <c r="R1375" s="34">
        <v>0</v>
      </c>
      <c r="S1375" s="34">
        <v>0</v>
      </c>
    </row>
    <row r="1376" spans="2:19">
      <c r="B1376" s="5">
        <v>1979</v>
      </c>
      <c r="C1376" s="34"/>
      <c r="D1376" s="34"/>
      <c r="E1376" s="34"/>
      <c r="F1376" s="34"/>
      <c r="G1376" s="34"/>
      <c r="H1376" s="34">
        <v>0</v>
      </c>
      <c r="I1376" s="34"/>
      <c r="J1376" s="34"/>
      <c r="K1376" s="34"/>
      <c r="L1376" s="34"/>
      <c r="M1376" s="34">
        <v>0</v>
      </c>
      <c r="N1376" s="34">
        <v>0</v>
      </c>
      <c r="O1376" s="34">
        <v>0</v>
      </c>
      <c r="P1376" s="34">
        <v>0</v>
      </c>
      <c r="Q1376" s="34">
        <v>0</v>
      </c>
      <c r="R1376" s="34">
        <v>0</v>
      </c>
      <c r="S1376" s="34">
        <v>0</v>
      </c>
    </row>
    <row r="1377" spans="2:19">
      <c r="B1377" s="5">
        <v>1978</v>
      </c>
      <c r="C1377" s="34"/>
      <c r="D1377" s="34"/>
      <c r="E1377" s="34"/>
      <c r="F1377" s="34"/>
      <c r="G1377" s="34"/>
      <c r="H1377" s="34">
        <v>0</v>
      </c>
      <c r="I1377" s="34"/>
      <c r="J1377" s="34"/>
      <c r="K1377" s="34"/>
      <c r="L1377" s="34"/>
      <c r="M1377" s="34">
        <v>0</v>
      </c>
      <c r="N1377" s="34">
        <v>0</v>
      </c>
      <c r="O1377" s="34">
        <v>0</v>
      </c>
      <c r="P1377" s="34">
        <v>0</v>
      </c>
      <c r="Q1377" s="34">
        <v>0</v>
      </c>
      <c r="R1377" s="34">
        <v>0</v>
      </c>
      <c r="S1377" s="34">
        <v>0</v>
      </c>
    </row>
    <row r="1378" spans="2:19">
      <c r="B1378" s="5">
        <v>1977</v>
      </c>
      <c r="C1378" s="34"/>
      <c r="D1378" s="34"/>
      <c r="E1378" s="34"/>
      <c r="F1378" s="34"/>
      <c r="G1378" s="34"/>
      <c r="H1378" s="34">
        <v>0</v>
      </c>
      <c r="I1378" s="34"/>
      <c r="J1378" s="34"/>
      <c r="K1378" s="34"/>
      <c r="L1378" s="34"/>
      <c r="M1378" s="34">
        <v>0</v>
      </c>
      <c r="N1378" s="34">
        <v>0</v>
      </c>
      <c r="O1378" s="34">
        <v>0</v>
      </c>
      <c r="P1378" s="34">
        <v>0</v>
      </c>
      <c r="Q1378" s="34">
        <v>0</v>
      </c>
      <c r="R1378" s="34">
        <v>0</v>
      </c>
      <c r="S1378" s="34">
        <v>0</v>
      </c>
    </row>
    <row r="1379" spans="2:19">
      <c r="B1379" s="5">
        <v>1976</v>
      </c>
      <c r="C1379" s="34"/>
      <c r="D1379" s="34"/>
      <c r="E1379" s="34"/>
      <c r="F1379" s="34"/>
      <c r="G1379" s="34"/>
      <c r="H1379" s="34">
        <v>0</v>
      </c>
      <c r="I1379" s="34"/>
      <c r="J1379" s="34"/>
      <c r="K1379" s="34"/>
      <c r="L1379" s="34"/>
      <c r="M1379" s="34">
        <v>0</v>
      </c>
      <c r="N1379" s="34">
        <v>0</v>
      </c>
      <c r="O1379" s="34">
        <v>0</v>
      </c>
      <c r="P1379" s="34">
        <v>0</v>
      </c>
      <c r="Q1379" s="34">
        <v>0</v>
      </c>
      <c r="R1379" s="34">
        <v>0</v>
      </c>
      <c r="S1379" s="34">
        <v>0</v>
      </c>
    </row>
    <row r="1380" spans="2:19">
      <c r="B1380" s="5">
        <v>1975</v>
      </c>
      <c r="C1380" s="34"/>
      <c r="D1380" s="34"/>
      <c r="E1380" s="34"/>
      <c r="F1380" s="34"/>
      <c r="G1380" s="34"/>
      <c r="H1380" s="34">
        <v>0</v>
      </c>
      <c r="I1380" s="34"/>
      <c r="J1380" s="34"/>
      <c r="K1380" s="34"/>
      <c r="L1380" s="34"/>
      <c r="M1380" s="34">
        <v>0</v>
      </c>
      <c r="N1380" s="34">
        <v>0</v>
      </c>
      <c r="O1380" s="34">
        <v>0</v>
      </c>
      <c r="P1380" s="34">
        <v>0</v>
      </c>
      <c r="Q1380" s="34">
        <v>0</v>
      </c>
      <c r="R1380" s="34">
        <v>0</v>
      </c>
      <c r="S1380" s="34">
        <v>0</v>
      </c>
    </row>
    <row r="1381" spans="2:19">
      <c r="B1381" s="5">
        <v>1974</v>
      </c>
      <c r="C1381" s="34"/>
      <c r="D1381" s="34"/>
      <c r="E1381" s="34"/>
      <c r="F1381" s="34"/>
      <c r="G1381" s="34"/>
      <c r="H1381" s="34">
        <v>0</v>
      </c>
      <c r="I1381" s="34"/>
      <c r="J1381" s="34"/>
      <c r="K1381" s="34"/>
      <c r="L1381" s="34"/>
      <c r="M1381" s="34">
        <v>0</v>
      </c>
      <c r="N1381" s="34">
        <v>0</v>
      </c>
      <c r="O1381" s="34">
        <v>0</v>
      </c>
      <c r="P1381" s="34">
        <v>0</v>
      </c>
      <c r="Q1381" s="34">
        <v>0</v>
      </c>
      <c r="R1381" s="34">
        <v>0</v>
      </c>
      <c r="S1381" s="34">
        <v>0</v>
      </c>
    </row>
    <row r="1382" spans="2:19">
      <c r="B1382" s="5">
        <v>1973</v>
      </c>
      <c r="C1382" s="34"/>
      <c r="D1382" s="34"/>
      <c r="E1382" s="34"/>
      <c r="F1382" s="34"/>
      <c r="G1382" s="34"/>
      <c r="H1382" s="34">
        <v>0</v>
      </c>
      <c r="I1382" s="34"/>
      <c r="J1382" s="34"/>
      <c r="K1382" s="34"/>
      <c r="L1382" s="34"/>
      <c r="M1382" s="34">
        <v>0</v>
      </c>
      <c r="N1382" s="34">
        <v>0</v>
      </c>
      <c r="O1382" s="34">
        <v>0</v>
      </c>
      <c r="P1382" s="34">
        <v>0</v>
      </c>
      <c r="Q1382" s="34">
        <v>0</v>
      </c>
      <c r="R1382" s="34">
        <v>0</v>
      </c>
      <c r="S1382" s="34">
        <v>0</v>
      </c>
    </row>
    <row r="1383" spans="2:19">
      <c r="B1383" s="5">
        <v>1972</v>
      </c>
      <c r="C1383" s="34"/>
      <c r="D1383" s="34"/>
      <c r="E1383" s="34"/>
      <c r="F1383" s="34"/>
      <c r="G1383" s="34"/>
      <c r="H1383" s="34">
        <v>0</v>
      </c>
      <c r="I1383" s="34"/>
      <c r="J1383" s="34"/>
      <c r="K1383" s="34"/>
      <c r="L1383" s="34"/>
      <c r="M1383" s="34">
        <v>0</v>
      </c>
      <c r="N1383" s="34">
        <v>0</v>
      </c>
      <c r="O1383" s="34">
        <v>0</v>
      </c>
      <c r="P1383" s="34">
        <v>0</v>
      </c>
      <c r="Q1383" s="34">
        <v>0</v>
      </c>
      <c r="R1383" s="34">
        <v>0</v>
      </c>
      <c r="S1383" s="34">
        <v>0</v>
      </c>
    </row>
    <row r="1384" spans="2:19">
      <c r="B1384" s="5">
        <v>1971</v>
      </c>
      <c r="C1384" s="34"/>
      <c r="D1384" s="34"/>
      <c r="E1384" s="34"/>
      <c r="F1384" s="34"/>
      <c r="G1384" s="34"/>
      <c r="H1384" s="34">
        <v>0</v>
      </c>
      <c r="I1384" s="34"/>
      <c r="J1384" s="34"/>
      <c r="K1384" s="34"/>
      <c r="L1384" s="34"/>
      <c r="M1384" s="34">
        <v>0</v>
      </c>
      <c r="N1384" s="34">
        <v>0</v>
      </c>
      <c r="O1384" s="34">
        <v>0</v>
      </c>
      <c r="P1384" s="34">
        <v>0</v>
      </c>
      <c r="Q1384" s="34">
        <v>0</v>
      </c>
      <c r="R1384" s="34">
        <v>0</v>
      </c>
      <c r="S1384" s="34">
        <v>0</v>
      </c>
    </row>
    <row r="1385" spans="2:19">
      <c r="B1385" s="5">
        <v>1970</v>
      </c>
      <c r="C1385" s="34"/>
      <c r="D1385" s="34"/>
      <c r="E1385" s="34"/>
      <c r="F1385" s="34"/>
      <c r="G1385" s="34"/>
      <c r="H1385" s="34">
        <v>0</v>
      </c>
      <c r="I1385" s="34"/>
      <c r="J1385" s="34"/>
      <c r="K1385" s="34"/>
      <c r="L1385" s="34"/>
      <c r="M1385" s="34">
        <v>0</v>
      </c>
      <c r="N1385" s="34">
        <v>0</v>
      </c>
      <c r="O1385" s="34">
        <v>0</v>
      </c>
      <c r="P1385" s="34">
        <v>0</v>
      </c>
      <c r="Q1385" s="34">
        <v>0</v>
      </c>
      <c r="R1385" s="34">
        <v>0</v>
      </c>
      <c r="S1385" s="34">
        <v>0</v>
      </c>
    </row>
    <row r="1386" spans="2:19">
      <c r="B1386" s="5">
        <v>1969</v>
      </c>
      <c r="C1386" s="34"/>
      <c r="D1386" s="34"/>
      <c r="E1386" s="34"/>
      <c r="F1386" s="34"/>
      <c r="G1386" s="34"/>
      <c r="H1386" s="34">
        <v>0</v>
      </c>
      <c r="I1386" s="34"/>
      <c r="J1386" s="34"/>
      <c r="K1386" s="34"/>
      <c r="L1386" s="34"/>
      <c r="M1386" s="34">
        <v>0</v>
      </c>
      <c r="N1386" s="34">
        <v>0</v>
      </c>
      <c r="O1386" s="34">
        <v>0</v>
      </c>
      <c r="P1386" s="34">
        <v>0</v>
      </c>
      <c r="Q1386" s="34">
        <v>0</v>
      </c>
      <c r="R1386" s="34">
        <v>0</v>
      </c>
      <c r="S1386" s="34">
        <v>0</v>
      </c>
    </row>
    <row r="1387" spans="2:19">
      <c r="B1387" s="5">
        <v>1968</v>
      </c>
      <c r="C1387" s="34"/>
      <c r="D1387" s="34"/>
      <c r="E1387" s="34"/>
      <c r="F1387" s="34"/>
      <c r="G1387" s="34"/>
      <c r="H1387" s="34">
        <v>0</v>
      </c>
      <c r="I1387" s="34"/>
      <c r="J1387" s="34"/>
      <c r="K1387" s="34"/>
      <c r="L1387" s="34"/>
      <c r="M1387" s="34">
        <v>0</v>
      </c>
      <c r="N1387" s="34">
        <v>0</v>
      </c>
      <c r="O1387" s="34">
        <v>0</v>
      </c>
      <c r="P1387" s="34">
        <v>0</v>
      </c>
      <c r="Q1387" s="34">
        <v>0</v>
      </c>
      <c r="R1387" s="34">
        <v>0</v>
      </c>
      <c r="S1387" s="34">
        <v>0</v>
      </c>
    </row>
    <row r="1388" spans="2:19">
      <c r="B1388" s="5">
        <v>1967</v>
      </c>
      <c r="C1388" s="34"/>
      <c r="D1388" s="34"/>
      <c r="E1388" s="34"/>
      <c r="F1388" s="34"/>
      <c r="G1388" s="34"/>
      <c r="H1388" s="34">
        <v>0</v>
      </c>
      <c r="I1388" s="34"/>
      <c r="J1388" s="34"/>
      <c r="K1388" s="34"/>
      <c r="L1388" s="34"/>
      <c r="M1388" s="34">
        <v>0</v>
      </c>
      <c r="N1388" s="34">
        <v>0</v>
      </c>
      <c r="O1388" s="34">
        <v>0</v>
      </c>
      <c r="P1388" s="34">
        <v>0</v>
      </c>
      <c r="Q1388" s="34">
        <v>0</v>
      </c>
      <c r="R1388" s="34">
        <v>0</v>
      </c>
      <c r="S1388" s="34">
        <v>0</v>
      </c>
    </row>
    <row r="1389" spans="2:19">
      <c r="B1389" s="5">
        <v>1966</v>
      </c>
      <c r="C1389" s="34"/>
      <c r="D1389" s="34"/>
      <c r="E1389" s="34"/>
      <c r="F1389" s="34"/>
      <c r="G1389" s="34"/>
      <c r="H1389" s="34">
        <v>0</v>
      </c>
      <c r="I1389" s="34"/>
      <c r="J1389" s="34"/>
      <c r="K1389" s="34"/>
      <c r="L1389" s="34"/>
      <c r="M1389" s="34">
        <v>0</v>
      </c>
      <c r="N1389" s="34">
        <v>0</v>
      </c>
      <c r="O1389" s="34">
        <v>0</v>
      </c>
      <c r="P1389" s="34">
        <v>0</v>
      </c>
      <c r="Q1389" s="34">
        <v>0</v>
      </c>
      <c r="R1389" s="34">
        <v>0</v>
      </c>
      <c r="S1389" s="34">
        <v>0</v>
      </c>
    </row>
    <row r="1390" spans="2:19">
      <c r="B1390" s="5">
        <v>1965</v>
      </c>
      <c r="C1390" s="34"/>
      <c r="D1390" s="34"/>
      <c r="E1390" s="34"/>
      <c r="F1390" s="34"/>
      <c r="G1390" s="34"/>
      <c r="H1390" s="34">
        <v>0</v>
      </c>
      <c r="I1390" s="34"/>
      <c r="J1390" s="34"/>
      <c r="K1390" s="34"/>
      <c r="L1390" s="34"/>
      <c r="M1390" s="34">
        <v>0</v>
      </c>
      <c r="N1390" s="34">
        <v>0</v>
      </c>
      <c r="O1390" s="34">
        <v>0</v>
      </c>
      <c r="P1390" s="34">
        <v>0</v>
      </c>
      <c r="Q1390" s="34">
        <v>0</v>
      </c>
      <c r="R1390" s="34">
        <v>0</v>
      </c>
      <c r="S1390" s="34">
        <v>0</v>
      </c>
    </row>
    <row r="1391" spans="2:19">
      <c r="B1391" s="5">
        <v>1964</v>
      </c>
      <c r="C1391" s="34"/>
      <c r="D1391" s="34"/>
      <c r="E1391" s="34"/>
      <c r="F1391" s="34"/>
      <c r="G1391" s="34"/>
      <c r="H1391" s="34">
        <v>0</v>
      </c>
      <c r="I1391" s="34"/>
      <c r="J1391" s="34"/>
      <c r="K1391" s="34"/>
      <c r="L1391" s="34"/>
      <c r="M1391" s="34">
        <v>0</v>
      </c>
      <c r="N1391" s="34">
        <v>0</v>
      </c>
      <c r="O1391" s="34">
        <v>0</v>
      </c>
      <c r="P1391" s="34">
        <v>0</v>
      </c>
      <c r="Q1391" s="34">
        <v>0</v>
      </c>
      <c r="R1391" s="34">
        <v>0</v>
      </c>
      <c r="S1391" s="34">
        <v>0</v>
      </c>
    </row>
    <row r="1392" spans="2:19">
      <c r="B1392" s="5">
        <v>1963</v>
      </c>
      <c r="C1392" s="34"/>
      <c r="D1392" s="34"/>
      <c r="E1392" s="34"/>
      <c r="F1392" s="34"/>
      <c r="G1392" s="34"/>
      <c r="H1392" s="34">
        <v>0</v>
      </c>
      <c r="I1392" s="34"/>
      <c r="J1392" s="34"/>
      <c r="K1392" s="34"/>
      <c r="L1392" s="34"/>
      <c r="M1392" s="34">
        <v>0</v>
      </c>
      <c r="N1392" s="34">
        <v>0</v>
      </c>
      <c r="O1392" s="34">
        <v>0</v>
      </c>
      <c r="P1392" s="34">
        <v>0</v>
      </c>
      <c r="Q1392" s="34">
        <v>0</v>
      </c>
      <c r="R1392" s="34">
        <v>0</v>
      </c>
      <c r="S1392" s="34">
        <v>0</v>
      </c>
    </row>
    <row r="1393" spans="2:19">
      <c r="B1393" s="5">
        <v>1962</v>
      </c>
      <c r="C1393" s="34"/>
      <c r="D1393" s="34"/>
      <c r="E1393" s="34"/>
      <c r="F1393" s="34"/>
      <c r="G1393" s="34"/>
      <c r="H1393" s="34">
        <v>0</v>
      </c>
      <c r="I1393" s="34"/>
      <c r="J1393" s="34"/>
      <c r="K1393" s="34"/>
      <c r="L1393" s="34"/>
      <c r="M1393" s="34">
        <v>0</v>
      </c>
      <c r="N1393" s="34">
        <v>0</v>
      </c>
      <c r="O1393" s="34">
        <v>0</v>
      </c>
      <c r="P1393" s="34">
        <v>0</v>
      </c>
      <c r="Q1393" s="34">
        <v>0</v>
      </c>
      <c r="R1393" s="34">
        <v>0</v>
      </c>
      <c r="S1393" s="34">
        <v>0</v>
      </c>
    </row>
    <row r="1394" spans="2:19">
      <c r="B1394" s="5">
        <v>1961</v>
      </c>
      <c r="C1394" s="34"/>
      <c r="D1394" s="34"/>
      <c r="E1394" s="34"/>
      <c r="F1394" s="34"/>
      <c r="G1394" s="34"/>
      <c r="H1394" s="34">
        <v>0</v>
      </c>
      <c r="I1394" s="34"/>
      <c r="J1394" s="34"/>
      <c r="K1394" s="34"/>
      <c r="L1394" s="34"/>
      <c r="M1394" s="34">
        <v>0</v>
      </c>
      <c r="N1394" s="34">
        <v>0</v>
      </c>
      <c r="O1394" s="34">
        <v>0</v>
      </c>
      <c r="P1394" s="34">
        <v>0</v>
      </c>
      <c r="Q1394" s="34">
        <v>0</v>
      </c>
      <c r="R1394" s="34">
        <v>0</v>
      </c>
      <c r="S1394" s="34">
        <v>0</v>
      </c>
    </row>
    <row r="1395" spans="2:19">
      <c r="B1395" s="5">
        <v>1960</v>
      </c>
      <c r="C1395" s="34"/>
      <c r="D1395" s="34"/>
      <c r="E1395" s="34"/>
      <c r="F1395" s="34"/>
      <c r="G1395" s="34"/>
      <c r="H1395" s="34">
        <v>0</v>
      </c>
      <c r="I1395" s="34"/>
      <c r="J1395" s="34"/>
      <c r="K1395" s="34"/>
      <c r="L1395" s="34"/>
      <c r="M1395" s="34">
        <v>0</v>
      </c>
      <c r="N1395" s="34">
        <v>0</v>
      </c>
      <c r="O1395" s="34">
        <v>0</v>
      </c>
      <c r="P1395" s="34">
        <v>0</v>
      </c>
      <c r="Q1395" s="34">
        <v>0</v>
      </c>
      <c r="R1395" s="34">
        <v>0</v>
      </c>
      <c r="S1395" s="34">
        <v>0</v>
      </c>
    </row>
    <row r="1396" spans="2:19">
      <c r="B1396" s="5">
        <v>1959</v>
      </c>
      <c r="C1396" s="34"/>
      <c r="D1396" s="34"/>
      <c r="E1396" s="34"/>
      <c r="F1396" s="34"/>
      <c r="G1396" s="34"/>
      <c r="H1396" s="34">
        <v>0</v>
      </c>
      <c r="I1396" s="34"/>
      <c r="J1396" s="34"/>
      <c r="K1396" s="34"/>
      <c r="L1396" s="34"/>
      <c r="M1396" s="34">
        <v>0</v>
      </c>
      <c r="N1396" s="34">
        <v>0</v>
      </c>
      <c r="O1396" s="34">
        <v>0</v>
      </c>
      <c r="P1396" s="34">
        <v>0</v>
      </c>
      <c r="Q1396" s="34">
        <v>0</v>
      </c>
      <c r="R1396" s="34">
        <v>0</v>
      </c>
      <c r="S1396" s="34">
        <v>0</v>
      </c>
    </row>
    <row r="1397" spans="2:19">
      <c r="B1397" s="5">
        <v>1958</v>
      </c>
      <c r="C1397" s="34"/>
      <c r="D1397" s="34"/>
      <c r="E1397" s="34"/>
      <c r="F1397" s="34"/>
      <c r="G1397" s="34"/>
      <c r="H1397" s="34">
        <v>0</v>
      </c>
      <c r="I1397" s="34"/>
      <c r="J1397" s="34"/>
      <c r="K1397" s="34"/>
      <c r="L1397" s="34"/>
      <c r="M1397" s="34">
        <v>0</v>
      </c>
      <c r="N1397" s="34">
        <v>0</v>
      </c>
      <c r="O1397" s="34">
        <v>0</v>
      </c>
      <c r="P1397" s="34">
        <v>0</v>
      </c>
      <c r="Q1397" s="34">
        <v>0</v>
      </c>
      <c r="R1397" s="34">
        <v>0</v>
      </c>
      <c r="S1397" s="34">
        <v>0</v>
      </c>
    </row>
    <row r="1398" spans="2:19">
      <c r="B1398" s="5">
        <v>1957</v>
      </c>
      <c r="C1398" s="34"/>
      <c r="D1398" s="34"/>
      <c r="E1398" s="34"/>
      <c r="F1398" s="34"/>
      <c r="G1398" s="34"/>
      <c r="H1398" s="34">
        <v>0</v>
      </c>
      <c r="I1398" s="34"/>
      <c r="J1398" s="34"/>
      <c r="K1398" s="34"/>
      <c r="L1398" s="34"/>
      <c r="M1398" s="34">
        <v>0</v>
      </c>
      <c r="N1398" s="34">
        <v>0</v>
      </c>
      <c r="O1398" s="34">
        <v>0</v>
      </c>
      <c r="P1398" s="34">
        <v>0</v>
      </c>
      <c r="Q1398" s="34">
        <v>0</v>
      </c>
      <c r="R1398" s="34">
        <v>0</v>
      </c>
      <c r="S1398" s="34">
        <v>0</v>
      </c>
    </row>
    <row r="1399" spans="2:19">
      <c r="B1399" s="5">
        <v>1956</v>
      </c>
      <c r="C1399" s="34"/>
      <c r="D1399" s="34"/>
      <c r="E1399" s="34"/>
      <c r="F1399" s="34"/>
      <c r="G1399" s="34"/>
      <c r="H1399" s="34">
        <v>0</v>
      </c>
      <c r="I1399" s="34"/>
      <c r="J1399" s="34"/>
      <c r="K1399" s="34"/>
      <c r="L1399" s="34"/>
      <c r="M1399" s="34">
        <v>0</v>
      </c>
      <c r="N1399" s="34">
        <v>0</v>
      </c>
      <c r="O1399" s="34">
        <v>0</v>
      </c>
      <c r="P1399" s="34">
        <v>0</v>
      </c>
      <c r="Q1399" s="34">
        <v>0</v>
      </c>
      <c r="R1399" s="34">
        <v>0</v>
      </c>
      <c r="S1399" s="34">
        <v>0</v>
      </c>
    </row>
    <row r="1400" spans="2:19">
      <c r="B1400" s="5">
        <v>1955</v>
      </c>
      <c r="C1400" s="34"/>
      <c r="D1400" s="34"/>
      <c r="E1400" s="34"/>
      <c r="F1400" s="34"/>
      <c r="G1400" s="34"/>
      <c r="H1400" s="34">
        <v>0</v>
      </c>
      <c r="I1400" s="34"/>
      <c r="J1400" s="34"/>
      <c r="K1400" s="34"/>
      <c r="L1400" s="34"/>
      <c r="M1400" s="34">
        <v>0</v>
      </c>
      <c r="N1400" s="34">
        <v>0</v>
      </c>
      <c r="O1400" s="34">
        <v>0</v>
      </c>
      <c r="P1400" s="34">
        <v>0</v>
      </c>
      <c r="Q1400" s="34">
        <v>0</v>
      </c>
      <c r="R1400" s="34">
        <v>0</v>
      </c>
      <c r="S1400" s="34">
        <v>0</v>
      </c>
    </row>
    <row r="1401" spans="2:19">
      <c r="B1401" s="5">
        <v>1954</v>
      </c>
      <c r="C1401" s="34"/>
      <c r="D1401" s="34"/>
      <c r="E1401" s="34"/>
      <c r="F1401" s="34"/>
      <c r="G1401" s="34"/>
      <c r="H1401" s="34">
        <v>0</v>
      </c>
      <c r="I1401" s="34"/>
      <c r="J1401" s="34"/>
      <c r="K1401" s="34"/>
      <c r="L1401" s="34"/>
      <c r="M1401" s="34">
        <v>0</v>
      </c>
      <c r="N1401" s="34">
        <v>0</v>
      </c>
      <c r="O1401" s="34">
        <v>0</v>
      </c>
      <c r="P1401" s="34">
        <v>0</v>
      </c>
      <c r="Q1401" s="34">
        <v>0</v>
      </c>
      <c r="R1401" s="34">
        <v>0</v>
      </c>
      <c r="S1401" s="34">
        <v>0</v>
      </c>
    </row>
    <row r="1402" spans="2:19">
      <c r="B1402" s="5">
        <v>1953</v>
      </c>
      <c r="C1402" s="34"/>
      <c r="D1402" s="34"/>
      <c r="E1402" s="34"/>
      <c r="F1402" s="34"/>
      <c r="G1402" s="34"/>
      <c r="H1402" s="34">
        <v>0</v>
      </c>
      <c r="I1402" s="34"/>
      <c r="J1402" s="34"/>
      <c r="K1402" s="34"/>
      <c r="L1402" s="34"/>
      <c r="M1402" s="34">
        <v>0</v>
      </c>
      <c r="N1402" s="34">
        <v>0</v>
      </c>
      <c r="O1402" s="34">
        <v>0</v>
      </c>
      <c r="P1402" s="34">
        <v>0</v>
      </c>
      <c r="Q1402" s="34">
        <v>0</v>
      </c>
      <c r="R1402" s="34">
        <v>0</v>
      </c>
      <c r="S1402" s="34">
        <v>0</v>
      </c>
    </row>
    <row r="1403" spans="2:19">
      <c r="B1403" s="5">
        <v>1952</v>
      </c>
      <c r="C1403" s="34"/>
      <c r="D1403" s="34"/>
      <c r="E1403" s="34"/>
      <c r="F1403" s="34"/>
      <c r="G1403" s="34"/>
      <c r="H1403" s="34">
        <v>0</v>
      </c>
      <c r="I1403" s="34"/>
      <c r="J1403" s="34"/>
      <c r="K1403" s="34"/>
      <c r="L1403" s="34"/>
      <c r="M1403" s="34">
        <v>0</v>
      </c>
      <c r="N1403" s="34">
        <v>0</v>
      </c>
      <c r="O1403" s="34">
        <v>0</v>
      </c>
      <c r="P1403" s="34">
        <v>0</v>
      </c>
      <c r="Q1403" s="34">
        <v>0</v>
      </c>
      <c r="R1403" s="34">
        <v>0</v>
      </c>
      <c r="S1403" s="34">
        <v>0</v>
      </c>
    </row>
    <row r="1404" spans="2:19">
      <c r="B1404" s="5">
        <v>1951</v>
      </c>
      <c r="C1404" s="34"/>
      <c r="D1404" s="34"/>
      <c r="E1404" s="34"/>
      <c r="F1404" s="34"/>
      <c r="G1404" s="34"/>
      <c r="H1404" s="34">
        <v>0</v>
      </c>
      <c r="I1404" s="34"/>
      <c r="J1404" s="34"/>
      <c r="K1404" s="34"/>
      <c r="L1404" s="34"/>
      <c r="M1404" s="34">
        <v>0</v>
      </c>
      <c r="N1404" s="34">
        <v>0</v>
      </c>
      <c r="O1404" s="34">
        <v>0</v>
      </c>
      <c r="P1404" s="34">
        <v>0</v>
      </c>
      <c r="Q1404" s="34">
        <v>0</v>
      </c>
      <c r="R1404" s="34">
        <v>0</v>
      </c>
      <c r="S1404" s="34">
        <v>0</v>
      </c>
    </row>
    <row r="1405" spans="2:19">
      <c r="B1405" s="5">
        <v>1950</v>
      </c>
      <c r="C1405" s="34"/>
      <c r="D1405" s="34"/>
      <c r="E1405" s="34"/>
      <c r="F1405" s="34"/>
      <c r="G1405" s="34"/>
      <c r="H1405" s="34">
        <v>0</v>
      </c>
      <c r="I1405" s="34"/>
      <c r="J1405" s="34"/>
      <c r="K1405" s="34"/>
      <c r="L1405" s="34"/>
      <c r="M1405" s="34">
        <v>0</v>
      </c>
      <c r="N1405" s="34">
        <v>0</v>
      </c>
      <c r="O1405" s="34">
        <v>0</v>
      </c>
      <c r="P1405" s="34">
        <v>0</v>
      </c>
      <c r="Q1405" s="34">
        <v>0</v>
      </c>
      <c r="R1405" s="34">
        <v>0</v>
      </c>
      <c r="S1405" s="34">
        <v>0</v>
      </c>
    </row>
    <row r="1406" spans="2:19">
      <c r="B1406" s="5">
        <v>1949</v>
      </c>
      <c r="C1406" s="34"/>
      <c r="D1406" s="34"/>
      <c r="E1406" s="34"/>
      <c r="F1406" s="34"/>
      <c r="G1406" s="34"/>
      <c r="H1406" s="34">
        <v>0</v>
      </c>
      <c r="I1406" s="34"/>
      <c r="J1406" s="34"/>
      <c r="K1406" s="34"/>
      <c r="L1406" s="34"/>
      <c r="M1406" s="34">
        <v>0</v>
      </c>
      <c r="N1406" s="34">
        <v>0</v>
      </c>
      <c r="O1406" s="34">
        <v>0</v>
      </c>
      <c r="P1406" s="34">
        <v>0</v>
      </c>
      <c r="Q1406" s="34">
        <v>0</v>
      </c>
      <c r="R1406" s="34">
        <v>0</v>
      </c>
      <c r="S1406" s="34">
        <v>0</v>
      </c>
    </row>
    <row r="1407" spans="2:19">
      <c r="B1407" s="5">
        <v>1948</v>
      </c>
      <c r="C1407" s="34"/>
      <c r="D1407" s="34"/>
      <c r="E1407" s="34"/>
      <c r="F1407" s="34"/>
      <c r="G1407" s="34"/>
      <c r="H1407" s="34">
        <v>0</v>
      </c>
      <c r="I1407" s="34"/>
      <c r="J1407" s="34"/>
      <c r="K1407" s="34"/>
      <c r="L1407" s="34"/>
      <c r="M1407" s="34">
        <v>0</v>
      </c>
      <c r="N1407" s="34">
        <v>0</v>
      </c>
      <c r="O1407" s="34">
        <v>0</v>
      </c>
      <c r="P1407" s="34">
        <v>0</v>
      </c>
      <c r="Q1407" s="34">
        <v>0</v>
      </c>
      <c r="R1407" s="34">
        <v>0</v>
      </c>
      <c r="S1407" s="34">
        <v>0</v>
      </c>
    </row>
    <row r="1408" spans="2:19">
      <c r="B1408" s="5">
        <v>1947</v>
      </c>
      <c r="C1408" s="34"/>
      <c r="D1408" s="34"/>
      <c r="E1408" s="34"/>
      <c r="F1408" s="34"/>
      <c r="G1408" s="34"/>
      <c r="H1408" s="34">
        <v>0</v>
      </c>
      <c r="I1408" s="34"/>
      <c r="J1408" s="34"/>
      <c r="K1408" s="34"/>
      <c r="L1408" s="34"/>
      <c r="M1408" s="34">
        <v>0</v>
      </c>
      <c r="N1408" s="34">
        <v>0</v>
      </c>
      <c r="O1408" s="34">
        <v>0</v>
      </c>
      <c r="P1408" s="34">
        <v>0</v>
      </c>
      <c r="Q1408" s="34">
        <v>0</v>
      </c>
      <c r="R1408" s="34">
        <v>0</v>
      </c>
      <c r="S1408" s="34">
        <v>0</v>
      </c>
    </row>
    <row r="1409" spans="2:19">
      <c r="B1409" s="5">
        <v>1946</v>
      </c>
      <c r="C1409" s="34"/>
      <c r="D1409" s="34"/>
      <c r="E1409" s="34"/>
      <c r="F1409" s="34"/>
      <c r="G1409" s="34"/>
      <c r="H1409" s="34">
        <v>0</v>
      </c>
      <c r="I1409" s="34"/>
      <c r="J1409" s="34"/>
      <c r="K1409" s="34"/>
      <c r="L1409" s="34"/>
      <c r="M1409" s="34">
        <v>0</v>
      </c>
      <c r="N1409" s="34">
        <v>0</v>
      </c>
      <c r="O1409" s="34">
        <v>0</v>
      </c>
      <c r="P1409" s="34">
        <v>0</v>
      </c>
      <c r="Q1409" s="34">
        <v>0</v>
      </c>
      <c r="R1409" s="34">
        <v>0</v>
      </c>
      <c r="S1409" s="34">
        <v>0</v>
      </c>
    </row>
    <row r="1410" spans="2:19">
      <c r="B1410" s="5">
        <v>1945</v>
      </c>
      <c r="C1410" s="34"/>
      <c r="D1410" s="34"/>
      <c r="E1410" s="34"/>
      <c r="F1410" s="34"/>
      <c r="G1410" s="34"/>
      <c r="H1410" s="34">
        <v>0</v>
      </c>
      <c r="I1410" s="34"/>
      <c r="J1410" s="34"/>
      <c r="K1410" s="34"/>
      <c r="L1410" s="34"/>
      <c r="M1410" s="34">
        <v>0</v>
      </c>
      <c r="N1410" s="34">
        <v>0</v>
      </c>
      <c r="O1410" s="34">
        <v>0</v>
      </c>
      <c r="P1410" s="34">
        <v>0</v>
      </c>
      <c r="Q1410" s="34">
        <v>0</v>
      </c>
      <c r="R1410" s="34">
        <v>0</v>
      </c>
      <c r="S1410" s="34">
        <v>0</v>
      </c>
    </row>
    <row r="1411" spans="2:19">
      <c r="B1411" s="5">
        <v>1944</v>
      </c>
      <c r="C1411" s="34"/>
      <c r="D1411" s="34"/>
      <c r="E1411" s="34"/>
      <c r="F1411" s="34"/>
      <c r="G1411" s="34"/>
      <c r="H1411" s="34">
        <v>0</v>
      </c>
      <c r="I1411" s="34"/>
      <c r="J1411" s="34"/>
      <c r="K1411" s="34"/>
      <c r="L1411" s="34"/>
      <c r="M1411" s="34">
        <v>0</v>
      </c>
      <c r="N1411" s="34">
        <v>0</v>
      </c>
      <c r="O1411" s="34">
        <v>0</v>
      </c>
      <c r="P1411" s="34">
        <v>0</v>
      </c>
      <c r="Q1411" s="34">
        <v>0</v>
      </c>
      <c r="R1411" s="34">
        <v>0</v>
      </c>
      <c r="S1411" s="34">
        <v>0</v>
      </c>
    </row>
    <row r="1412" spans="2:19">
      <c r="B1412" s="5">
        <v>1943</v>
      </c>
      <c r="C1412" s="34"/>
      <c r="D1412" s="34"/>
      <c r="E1412" s="34"/>
      <c r="F1412" s="34"/>
      <c r="G1412" s="34"/>
      <c r="H1412" s="34">
        <v>0</v>
      </c>
      <c r="I1412" s="34"/>
      <c r="J1412" s="34"/>
      <c r="K1412" s="34"/>
      <c r="L1412" s="34"/>
      <c r="M1412" s="34">
        <v>0</v>
      </c>
      <c r="N1412" s="34">
        <v>0</v>
      </c>
      <c r="O1412" s="34">
        <v>0</v>
      </c>
      <c r="P1412" s="34">
        <v>0</v>
      </c>
      <c r="Q1412" s="34">
        <v>0</v>
      </c>
      <c r="R1412" s="34">
        <v>0</v>
      </c>
      <c r="S1412" s="34">
        <v>0</v>
      </c>
    </row>
    <row r="1413" spans="2:19">
      <c r="B1413" s="5">
        <v>1942</v>
      </c>
      <c r="C1413" s="34"/>
      <c r="D1413" s="34"/>
      <c r="E1413" s="34"/>
      <c r="F1413" s="34"/>
      <c r="G1413" s="34"/>
      <c r="H1413" s="34">
        <v>0</v>
      </c>
      <c r="I1413" s="34"/>
      <c r="J1413" s="34"/>
      <c r="K1413" s="34"/>
      <c r="L1413" s="34"/>
      <c r="M1413" s="34">
        <v>0</v>
      </c>
      <c r="N1413" s="34">
        <v>0</v>
      </c>
      <c r="O1413" s="34">
        <v>0</v>
      </c>
      <c r="P1413" s="34">
        <v>0</v>
      </c>
      <c r="Q1413" s="34">
        <v>0</v>
      </c>
      <c r="R1413" s="34">
        <v>0</v>
      </c>
      <c r="S1413" s="34">
        <v>0</v>
      </c>
    </row>
    <row r="1414" spans="2:19">
      <c r="B1414" s="5">
        <v>1941</v>
      </c>
      <c r="C1414" s="34"/>
      <c r="D1414" s="34"/>
      <c r="E1414" s="34"/>
      <c r="F1414" s="34"/>
      <c r="G1414" s="34"/>
      <c r="H1414" s="34">
        <v>0</v>
      </c>
      <c r="I1414" s="34"/>
      <c r="J1414" s="34"/>
      <c r="K1414" s="34"/>
      <c r="L1414" s="34"/>
      <c r="M1414" s="34">
        <v>0</v>
      </c>
      <c r="N1414" s="34">
        <v>0</v>
      </c>
      <c r="O1414" s="34">
        <v>0</v>
      </c>
      <c r="P1414" s="34">
        <v>0</v>
      </c>
      <c r="Q1414" s="34">
        <v>0</v>
      </c>
      <c r="R1414" s="34">
        <v>0</v>
      </c>
      <c r="S1414" s="34">
        <v>0</v>
      </c>
    </row>
    <row r="1415" spans="2:19">
      <c r="B1415" s="5">
        <v>1940</v>
      </c>
      <c r="C1415" s="34"/>
      <c r="D1415" s="34"/>
      <c r="E1415" s="34"/>
      <c r="F1415" s="34"/>
      <c r="G1415" s="34"/>
      <c r="H1415" s="34">
        <v>0</v>
      </c>
      <c r="I1415" s="34"/>
      <c r="J1415" s="34"/>
      <c r="K1415" s="34"/>
      <c r="L1415" s="34"/>
      <c r="M1415" s="34">
        <v>0</v>
      </c>
      <c r="N1415" s="34">
        <v>0</v>
      </c>
      <c r="O1415" s="34">
        <v>0</v>
      </c>
      <c r="P1415" s="34">
        <v>0</v>
      </c>
      <c r="Q1415" s="34">
        <v>0</v>
      </c>
      <c r="R1415" s="34">
        <v>0</v>
      </c>
      <c r="S1415" s="34">
        <v>0</v>
      </c>
    </row>
    <row r="1416" spans="2:19">
      <c r="B1416" s="5">
        <v>1939</v>
      </c>
      <c r="C1416" s="34"/>
      <c r="D1416" s="34"/>
      <c r="E1416" s="34"/>
      <c r="F1416" s="34"/>
      <c r="G1416" s="34"/>
      <c r="H1416" s="34">
        <v>0</v>
      </c>
      <c r="I1416" s="34"/>
      <c r="J1416" s="34"/>
      <c r="K1416" s="34"/>
      <c r="L1416" s="34"/>
      <c r="M1416" s="34">
        <v>0</v>
      </c>
      <c r="N1416" s="34">
        <v>0</v>
      </c>
      <c r="O1416" s="34">
        <v>0</v>
      </c>
      <c r="P1416" s="34">
        <v>0</v>
      </c>
      <c r="Q1416" s="34">
        <v>0</v>
      </c>
      <c r="R1416" s="34">
        <v>0</v>
      </c>
      <c r="S1416" s="34">
        <v>0</v>
      </c>
    </row>
    <row r="1417" spans="2:19">
      <c r="B1417" s="5">
        <v>1938</v>
      </c>
      <c r="C1417" s="34"/>
      <c r="D1417" s="34"/>
      <c r="E1417" s="34"/>
      <c r="F1417" s="34"/>
      <c r="G1417" s="34"/>
      <c r="H1417" s="34">
        <v>0</v>
      </c>
      <c r="I1417" s="34"/>
      <c r="J1417" s="34"/>
      <c r="K1417" s="34"/>
      <c r="L1417" s="34"/>
      <c r="M1417" s="34">
        <v>0</v>
      </c>
      <c r="N1417" s="34">
        <v>0</v>
      </c>
      <c r="O1417" s="34">
        <v>0</v>
      </c>
      <c r="P1417" s="34">
        <v>0</v>
      </c>
      <c r="Q1417" s="34">
        <v>0</v>
      </c>
      <c r="R1417" s="34">
        <v>0</v>
      </c>
      <c r="S1417" s="34">
        <v>0</v>
      </c>
    </row>
    <row r="1418" spans="2:19">
      <c r="B1418" s="5">
        <v>1937</v>
      </c>
      <c r="C1418" s="34"/>
      <c r="D1418" s="34"/>
      <c r="E1418" s="34"/>
      <c r="F1418" s="34"/>
      <c r="G1418" s="34"/>
      <c r="H1418" s="34">
        <v>0</v>
      </c>
      <c r="I1418" s="34"/>
      <c r="J1418" s="34"/>
      <c r="K1418" s="34"/>
      <c r="L1418" s="34"/>
      <c r="M1418" s="34">
        <v>0</v>
      </c>
      <c r="N1418" s="34">
        <v>0</v>
      </c>
      <c r="O1418" s="34">
        <v>0</v>
      </c>
      <c r="P1418" s="34">
        <v>0</v>
      </c>
      <c r="Q1418" s="34">
        <v>0</v>
      </c>
      <c r="R1418" s="34">
        <v>0</v>
      </c>
      <c r="S1418" s="34">
        <v>0</v>
      </c>
    </row>
    <row r="1419" spans="2:19">
      <c r="B1419" s="5">
        <v>1936</v>
      </c>
      <c r="C1419" s="34"/>
      <c r="D1419" s="34"/>
      <c r="E1419" s="34"/>
      <c r="F1419" s="34"/>
      <c r="G1419" s="34"/>
      <c r="H1419" s="34">
        <v>0</v>
      </c>
      <c r="I1419" s="34"/>
      <c r="J1419" s="34"/>
      <c r="K1419" s="34"/>
      <c r="L1419" s="34"/>
      <c r="M1419" s="34">
        <v>0</v>
      </c>
      <c r="N1419" s="34">
        <v>0</v>
      </c>
      <c r="O1419" s="34">
        <v>0</v>
      </c>
      <c r="P1419" s="34">
        <v>0</v>
      </c>
      <c r="Q1419" s="34">
        <v>0</v>
      </c>
      <c r="R1419" s="34">
        <v>0</v>
      </c>
      <c r="S1419" s="34">
        <v>0</v>
      </c>
    </row>
    <row r="1420" spans="2:19">
      <c r="B1420" s="5">
        <v>1935</v>
      </c>
      <c r="C1420" s="34"/>
      <c r="D1420" s="34"/>
      <c r="E1420" s="34"/>
      <c r="F1420" s="34"/>
      <c r="G1420" s="34"/>
      <c r="H1420" s="34">
        <v>0</v>
      </c>
      <c r="I1420" s="34"/>
      <c r="J1420" s="34"/>
      <c r="K1420" s="34"/>
      <c r="L1420" s="34"/>
      <c r="M1420" s="34">
        <v>0</v>
      </c>
      <c r="N1420" s="34">
        <v>0</v>
      </c>
      <c r="O1420" s="34">
        <v>0</v>
      </c>
      <c r="P1420" s="34">
        <v>0</v>
      </c>
      <c r="Q1420" s="34">
        <v>0</v>
      </c>
      <c r="R1420" s="34">
        <v>0</v>
      </c>
      <c r="S1420" s="34">
        <v>0</v>
      </c>
    </row>
    <row r="1421" spans="2:19">
      <c r="B1421" s="5">
        <v>1934</v>
      </c>
      <c r="C1421" s="34"/>
      <c r="D1421" s="34"/>
      <c r="E1421" s="34"/>
      <c r="F1421" s="34"/>
      <c r="G1421" s="34"/>
      <c r="H1421" s="34">
        <v>0</v>
      </c>
      <c r="I1421" s="34"/>
      <c r="J1421" s="34"/>
      <c r="K1421" s="34"/>
      <c r="L1421" s="34"/>
      <c r="M1421" s="34">
        <v>0</v>
      </c>
      <c r="N1421" s="34">
        <v>0</v>
      </c>
      <c r="O1421" s="34">
        <v>0</v>
      </c>
      <c r="P1421" s="34">
        <v>0</v>
      </c>
      <c r="Q1421" s="34">
        <v>0</v>
      </c>
      <c r="R1421" s="34">
        <v>0</v>
      </c>
      <c r="S1421" s="34">
        <v>0</v>
      </c>
    </row>
    <row r="1422" spans="2:19">
      <c r="B1422" s="5">
        <v>1933</v>
      </c>
      <c r="C1422" s="34"/>
      <c r="D1422" s="34"/>
      <c r="E1422" s="34"/>
      <c r="F1422" s="34"/>
      <c r="G1422" s="34"/>
      <c r="H1422" s="34">
        <v>0</v>
      </c>
      <c r="I1422" s="34"/>
      <c r="J1422" s="34"/>
      <c r="K1422" s="34"/>
      <c r="L1422" s="34"/>
      <c r="M1422" s="34">
        <v>0</v>
      </c>
      <c r="N1422" s="34">
        <v>0</v>
      </c>
      <c r="O1422" s="34">
        <v>0</v>
      </c>
      <c r="P1422" s="34">
        <v>0</v>
      </c>
      <c r="Q1422" s="34">
        <v>0</v>
      </c>
      <c r="R1422" s="34">
        <v>0</v>
      </c>
      <c r="S1422" s="34">
        <v>0</v>
      </c>
    </row>
    <row r="1423" spans="2:19">
      <c r="B1423" s="5">
        <v>1932</v>
      </c>
      <c r="C1423" s="34"/>
      <c r="D1423" s="34"/>
      <c r="E1423" s="34"/>
      <c r="F1423" s="34"/>
      <c r="G1423" s="34"/>
      <c r="H1423" s="34">
        <v>0</v>
      </c>
      <c r="I1423" s="34"/>
      <c r="J1423" s="34"/>
      <c r="K1423" s="34"/>
      <c r="L1423" s="34"/>
      <c r="M1423" s="34">
        <v>0</v>
      </c>
      <c r="N1423" s="34">
        <v>0</v>
      </c>
      <c r="O1423" s="34">
        <v>0</v>
      </c>
      <c r="P1423" s="34">
        <v>0</v>
      </c>
      <c r="Q1423" s="34">
        <v>0</v>
      </c>
      <c r="R1423" s="34">
        <v>0</v>
      </c>
      <c r="S1423" s="34">
        <v>0</v>
      </c>
    </row>
    <row r="1424" spans="2:19">
      <c r="B1424" s="5">
        <v>1931</v>
      </c>
      <c r="C1424" s="34"/>
      <c r="D1424" s="34"/>
      <c r="E1424" s="34"/>
      <c r="F1424" s="34"/>
      <c r="G1424" s="34"/>
      <c r="H1424" s="34">
        <v>0</v>
      </c>
      <c r="I1424" s="34"/>
      <c r="J1424" s="34"/>
      <c r="K1424" s="34"/>
      <c r="L1424" s="34"/>
      <c r="M1424" s="34">
        <v>0</v>
      </c>
      <c r="N1424" s="34">
        <v>0</v>
      </c>
      <c r="O1424" s="34">
        <v>0</v>
      </c>
      <c r="P1424" s="34">
        <v>0</v>
      </c>
      <c r="Q1424" s="34">
        <v>0</v>
      </c>
      <c r="R1424" s="34">
        <v>0</v>
      </c>
      <c r="S1424" s="34">
        <v>0</v>
      </c>
    </row>
    <row r="1425" spans="1:19" ht="13.5" thickBot="1">
      <c r="B1425" s="5">
        <v>1930</v>
      </c>
      <c r="C1425" s="34"/>
      <c r="D1425" s="34"/>
      <c r="E1425" s="34"/>
      <c r="F1425" s="34"/>
      <c r="G1425" s="34"/>
      <c r="H1425" s="34">
        <v>0</v>
      </c>
      <c r="I1425" s="34"/>
      <c r="J1425" s="34"/>
      <c r="K1425" s="34"/>
      <c r="L1425" s="34"/>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30">SUM(J1339:J1425)</f>
        <v>0</v>
      </c>
      <c r="K1426" s="7">
        <f>SUM(K1339:K1425)</f>
        <v>0</v>
      </c>
      <c r="L1426" s="7">
        <f t="shared" ref="L1426" si="31">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v>0</v>
      </c>
      <c r="O1433" s="34"/>
      <c r="P1433" s="34"/>
      <c r="Q1433" s="34"/>
      <c r="R1433" s="34"/>
      <c r="S1433" s="34"/>
    </row>
    <row r="1434" spans="1:19">
      <c r="B1434" s="5">
        <v>2016</v>
      </c>
      <c r="C1434" s="33"/>
      <c r="D1434" s="33"/>
      <c r="E1434" s="33"/>
      <c r="F1434" s="33"/>
      <c r="G1434" s="33"/>
      <c r="H1434" s="33"/>
      <c r="I1434" s="33"/>
      <c r="J1434" s="33"/>
      <c r="K1434" s="33"/>
      <c r="L1434" s="33"/>
      <c r="M1434" s="34">
        <v>0</v>
      </c>
      <c r="N1434" s="34"/>
      <c r="O1434" s="34"/>
      <c r="P1434" s="34"/>
      <c r="Q1434" s="34"/>
      <c r="R1434" s="34"/>
      <c r="S1434" s="34"/>
    </row>
    <row r="1435" spans="1:19">
      <c r="B1435" s="5">
        <v>2015</v>
      </c>
      <c r="C1435" s="33"/>
      <c r="D1435" s="33"/>
      <c r="E1435" s="33"/>
      <c r="F1435" s="33"/>
      <c r="G1435" s="33"/>
      <c r="H1435" s="33"/>
      <c r="I1435" s="33"/>
      <c r="J1435" s="33"/>
      <c r="K1435" s="33"/>
      <c r="L1435" s="34"/>
      <c r="M1435" s="34">
        <v>0</v>
      </c>
      <c r="N1435" s="34"/>
      <c r="O1435" s="34"/>
      <c r="P1435" s="34"/>
      <c r="Q1435" s="34"/>
      <c r="R1435" s="34"/>
      <c r="S1435" s="34"/>
    </row>
    <row r="1436" spans="1:19">
      <c r="B1436" s="5">
        <v>2014</v>
      </c>
      <c r="C1436" s="33"/>
      <c r="D1436" s="33"/>
      <c r="E1436" s="33"/>
      <c r="F1436" s="33"/>
      <c r="G1436" s="33"/>
      <c r="H1436" s="33"/>
      <c r="I1436" s="33"/>
      <c r="J1436" s="33"/>
      <c r="K1436" s="34"/>
      <c r="L1436" s="34"/>
      <c r="M1436" s="34">
        <v>0</v>
      </c>
      <c r="N1436" s="34"/>
      <c r="O1436" s="34"/>
      <c r="P1436" s="34"/>
      <c r="Q1436" s="34"/>
      <c r="R1436" s="34"/>
      <c r="S1436" s="34"/>
    </row>
    <row r="1437" spans="1:19">
      <c r="B1437" s="5">
        <v>2013</v>
      </c>
      <c r="C1437" s="33"/>
      <c r="D1437" s="33"/>
      <c r="E1437" s="33"/>
      <c r="F1437" s="33"/>
      <c r="G1437" s="33"/>
      <c r="H1437" s="33"/>
      <c r="I1437" s="33"/>
      <c r="J1437" s="34"/>
      <c r="K1437" s="34"/>
      <c r="L1437" s="34"/>
      <c r="M1437" s="34">
        <v>0</v>
      </c>
      <c r="N1437" s="34"/>
      <c r="O1437" s="34"/>
      <c r="P1437" s="34"/>
      <c r="Q1437" s="34"/>
      <c r="R1437" s="34"/>
      <c r="S1437" s="34"/>
    </row>
    <row r="1438" spans="1:19">
      <c r="B1438" s="5">
        <v>2012</v>
      </c>
      <c r="C1438" s="33"/>
      <c r="D1438" s="33"/>
      <c r="E1438" s="33"/>
      <c r="F1438" s="33"/>
      <c r="G1438" s="33"/>
      <c r="H1438" s="33"/>
      <c r="I1438" s="34"/>
      <c r="J1438" s="34"/>
      <c r="K1438" s="34"/>
      <c r="L1438" s="34"/>
      <c r="M1438" s="34">
        <v>0</v>
      </c>
      <c r="N1438" s="34"/>
      <c r="O1438" s="34"/>
      <c r="P1438" s="34"/>
      <c r="Q1438" s="34"/>
      <c r="R1438" s="34"/>
      <c r="S1438" s="34"/>
    </row>
    <row r="1439" spans="1:19">
      <c r="B1439" s="5">
        <v>2011</v>
      </c>
      <c r="C1439" s="33"/>
      <c r="D1439" s="33"/>
      <c r="E1439" s="33"/>
      <c r="F1439" s="33"/>
      <c r="G1439" s="33"/>
      <c r="H1439" s="34">
        <v>0</v>
      </c>
      <c r="I1439" s="34"/>
      <c r="J1439" s="34"/>
      <c r="K1439" s="34"/>
      <c r="L1439" s="34"/>
      <c r="M1439" s="34">
        <v>0</v>
      </c>
      <c r="N1439" s="34"/>
      <c r="O1439" s="34"/>
      <c r="P1439" s="34"/>
      <c r="Q1439" s="34"/>
      <c r="R1439" s="34"/>
      <c r="S1439" s="34"/>
    </row>
    <row r="1440" spans="1:19">
      <c r="B1440" s="5">
        <v>2010</v>
      </c>
      <c r="C1440" s="33"/>
      <c r="D1440" s="33"/>
      <c r="E1440" s="33"/>
      <c r="F1440" s="33"/>
      <c r="G1440" s="34"/>
      <c r="H1440" s="34">
        <v>0</v>
      </c>
      <c r="I1440" s="34"/>
      <c r="J1440" s="34"/>
      <c r="K1440" s="34"/>
      <c r="L1440" s="34"/>
      <c r="M1440" s="34">
        <v>0</v>
      </c>
      <c r="N1440" s="34"/>
      <c r="O1440" s="34"/>
      <c r="P1440" s="34"/>
      <c r="Q1440" s="34"/>
      <c r="R1440" s="34"/>
      <c r="S1440" s="34"/>
    </row>
    <row r="1441" spans="2:19">
      <c r="B1441" s="5">
        <v>2009</v>
      </c>
      <c r="C1441" s="33"/>
      <c r="D1441" s="33"/>
      <c r="E1441" s="33"/>
      <c r="F1441" s="34"/>
      <c r="G1441" s="34"/>
      <c r="H1441" s="34">
        <v>0</v>
      </c>
      <c r="I1441" s="34"/>
      <c r="J1441" s="34"/>
      <c r="K1441" s="34"/>
      <c r="L1441" s="34"/>
      <c r="M1441" s="34">
        <v>0</v>
      </c>
      <c r="N1441" s="34"/>
      <c r="O1441" s="34"/>
      <c r="P1441" s="34"/>
      <c r="Q1441" s="34"/>
      <c r="R1441" s="34"/>
      <c r="S1441" s="34"/>
    </row>
    <row r="1442" spans="2:19">
      <c r="B1442" s="5">
        <v>2008</v>
      </c>
      <c r="C1442" s="33"/>
      <c r="D1442" s="33"/>
      <c r="E1442" s="34"/>
      <c r="F1442" s="34"/>
      <c r="G1442" s="34"/>
      <c r="H1442" s="34">
        <v>0</v>
      </c>
      <c r="I1442" s="34"/>
      <c r="J1442" s="34"/>
      <c r="K1442" s="34"/>
      <c r="L1442" s="34"/>
      <c r="M1442" s="34">
        <v>0</v>
      </c>
      <c r="N1442" s="34"/>
      <c r="O1442" s="34"/>
      <c r="P1442" s="34"/>
      <c r="Q1442" s="34"/>
      <c r="R1442" s="34"/>
      <c r="S1442" s="34"/>
    </row>
    <row r="1443" spans="2:19">
      <c r="B1443" s="5">
        <v>2007</v>
      </c>
      <c r="C1443" s="33"/>
      <c r="D1443" s="34"/>
      <c r="E1443" s="34"/>
      <c r="F1443" s="34"/>
      <c r="G1443" s="34"/>
      <c r="H1443" s="34">
        <v>0</v>
      </c>
      <c r="I1443" s="34"/>
      <c r="J1443" s="34"/>
      <c r="K1443" s="34"/>
      <c r="L1443" s="34"/>
      <c r="M1443" s="34">
        <v>0</v>
      </c>
      <c r="N1443" s="34"/>
      <c r="O1443" s="34"/>
      <c r="P1443" s="34"/>
      <c r="Q1443" s="34"/>
      <c r="R1443" s="34"/>
      <c r="S1443" s="34"/>
    </row>
    <row r="1444" spans="2:19">
      <c r="B1444" s="5">
        <v>2006</v>
      </c>
      <c r="C1444" s="34"/>
      <c r="D1444" s="34"/>
      <c r="E1444" s="34"/>
      <c r="F1444" s="34"/>
      <c r="G1444" s="34"/>
      <c r="H1444" s="34">
        <v>0</v>
      </c>
      <c r="I1444" s="34"/>
      <c r="J1444" s="34"/>
      <c r="K1444" s="34"/>
      <c r="L1444" s="34"/>
      <c r="M1444" s="34">
        <v>0</v>
      </c>
      <c r="N1444" s="34"/>
      <c r="O1444" s="34"/>
      <c r="P1444" s="34"/>
      <c r="Q1444" s="34"/>
      <c r="R1444" s="34"/>
      <c r="S1444" s="34"/>
    </row>
    <row r="1445" spans="2:19">
      <c r="B1445" s="5">
        <v>2005</v>
      </c>
      <c r="C1445" s="34"/>
      <c r="D1445" s="34"/>
      <c r="E1445" s="34"/>
      <c r="F1445" s="34"/>
      <c r="G1445" s="34"/>
      <c r="H1445" s="34">
        <v>0</v>
      </c>
      <c r="I1445" s="34"/>
      <c r="J1445" s="34"/>
      <c r="K1445" s="34"/>
      <c r="L1445" s="34"/>
      <c r="M1445" s="34">
        <v>0</v>
      </c>
      <c r="N1445" s="34"/>
      <c r="O1445" s="34"/>
      <c r="P1445" s="34"/>
      <c r="Q1445" s="34"/>
      <c r="R1445" s="34"/>
      <c r="S1445" s="34"/>
    </row>
    <row r="1446" spans="2:19">
      <c r="B1446" s="5">
        <v>2004</v>
      </c>
      <c r="C1446" s="34"/>
      <c r="D1446" s="34"/>
      <c r="E1446" s="34"/>
      <c r="F1446" s="34"/>
      <c r="G1446" s="34"/>
      <c r="H1446" s="34">
        <v>0</v>
      </c>
      <c r="I1446" s="34"/>
      <c r="J1446" s="34"/>
      <c r="K1446" s="34"/>
      <c r="L1446" s="34"/>
      <c r="M1446" s="34">
        <v>0</v>
      </c>
      <c r="N1446" s="34"/>
      <c r="O1446" s="34"/>
      <c r="P1446" s="34"/>
      <c r="Q1446" s="34"/>
      <c r="R1446" s="34"/>
      <c r="S1446" s="34"/>
    </row>
    <row r="1447" spans="2:19">
      <c r="B1447" s="5">
        <v>2003</v>
      </c>
      <c r="C1447" s="34"/>
      <c r="D1447" s="34"/>
      <c r="E1447" s="34"/>
      <c r="F1447" s="34"/>
      <c r="G1447" s="34"/>
      <c r="H1447" s="34">
        <v>0</v>
      </c>
      <c r="I1447" s="34"/>
      <c r="J1447" s="34"/>
      <c r="K1447" s="34"/>
      <c r="L1447" s="34"/>
      <c r="M1447" s="34">
        <v>0</v>
      </c>
      <c r="N1447" s="34"/>
      <c r="O1447" s="34"/>
      <c r="P1447" s="34"/>
      <c r="Q1447" s="34"/>
      <c r="R1447" s="34"/>
      <c r="S1447" s="34"/>
    </row>
    <row r="1448" spans="2:19">
      <c r="B1448" s="5">
        <v>2002</v>
      </c>
      <c r="C1448" s="34"/>
      <c r="D1448" s="34"/>
      <c r="E1448" s="34"/>
      <c r="F1448" s="34"/>
      <c r="G1448" s="34"/>
      <c r="H1448" s="34">
        <v>0</v>
      </c>
      <c r="I1448" s="34"/>
      <c r="J1448" s="34"/>
      <c r="K1448" s="34"/>
      <c r="L1448" s="34"/>
      <c r="M1448" s="34">
        <v>0</v>
      </c>
      <c r="N1448" s="34"/>
      <c r="O1448" s="34"/>
      <c r="P1448" s="34"/>
      <c r="Q1448" s="34"/>
      <c r="R1448" s="34"/>
      <c r="S1448" s="34"/>
    </row>
    <row r="1449" spans="2:19">
      <c r="B1449" s="5">
        <v>2001</v>
      </c>
      <c r="C1449" s="34"/>
      <c r="D1449" s="34"/>
      <c r="E1449" s="34"/>
      <c r="F1449" s="34"/>
      <c r="G1449" s="34"/>
      <c r="H1449" s="34">
        <v>0</v>
      </c>
      <c r="I1449" s="34"/>
      <c r="J1449" s="34"/>
      <c r="K1449" s="34"/>
      <c r="L1449" s="34"/>
      <c r="M1449" s="34">
        <v>0</v>
      </c>
      <c r="N1449" s="34"/>
      <c r="O1449" s="34"/>
      <c r="P1449" s="34"/>
      <c r="Q1449" s="34"/>
      <c r="R1449" s="34"/>
      <c r="S1449" s="34"/>
    </row>
    <row r="1450" spans="2:19">
      <c r="B1450" s="5">
        <v>2000</v>
      </c>
      <c r="C1450" s="34"/>
      <c r="D1450" s="34"/>
      <c r="E1450" s="34"/>
      <c r="F1450" s="34"/>
      <c r="G1450" s="34"/>
      <c r="H1450" s="34">
        <v>0</v>
      </c>
      <c r="I1450" s="34"/>
      <c r="J1450" s="34"/>
      <c r="K1450" s="34"/>
      <c r="L1450" s="34"/>
      <c r="M1450" s="34">
        <v>0</v>
      </c>
      <c r="N1450" s="34"/>
      <c r="O1450" s="34"/>
      <c r="P1450" s="34"/>
      <c r="Q1450" s="34"/>
      <c r="R1450" s="34"/>
      <c r="S1450" s="34"/>
    </row>
    <row r="1451" spans="2:19">
      <c r="B1451" s="5">
        <v>1999</v>
      </c>
      <c r="C1451" s="34"/>
      <c r="D1451" s="34"/>
      <c r="E1451" s="34"/>
      <c r="F1451" s="34"/>
      <c r="G1451" s="34"/>
      <c r="H1451" s="34">
        <v>0</v>
      </c>
      <c r="I1451" s="34"/>
      <c r="J1451" s="34"/>
      <c r="K1451" s="34"/>
      <c r="L1451" s="34"/>
      <c r="M1451" s="34">
        <v>0</v>
      </c>
      <c r="N1451" s="34"/>
      <c r="O1451" s="34"/>
      <c r="P1451" s="34"/>
      <c r="Q1451" s="34"/>
      <c r="R1451" s="34"/>
      <c r="S1451" s="34"/>
    </row>
    <row r="1452" spans="2:19">
      <c r="B1452" s="5">
        <v>1998</v>
      </c>
      <c r="C1452" s="34"/>
      <c r="D1452" s="34"/>
      <c r="E1452" s="34"/>
      <c r="F1452" s="34"/>
      <c r="G1452" s="34"/>
      <c r="H1452" s="34">
        <v>0</v>
      </c>
      <c r="I1452" s="34"/>
      <c r="J1452" s="34"/>
      <c r="K1452" s="34"/>
      <c r="L1452" s="34"/>
      <c r="M1452" s="34">
        <v>0</v>
      </c>
      <c r="N1452" s="34"/>
      <c r="O1452" s="34"/>
      <c r="P1452" s="34"/>
      <c r="Q1452" s="34"/>
      <c r="R1452" s="34"/>
      <c r="S1452" s="34"/>
    </row>
    <row r="1453" spans="2:19">
      <c r="B1453" s="5">
        <v>1997</v>
      </c>
      <c r="C1453" s="34"/>
      <c r="D1453" s="34"/>
      <c r="E1453" s="34"/>
      <c r="F1453" s="34"/>
      <c r="G1453" s="34"/>
      <c r="H1453" s="34">
        <v>0</v>
      </c>
      <c r="I1453" s="34"/>
      <c r="J1453" s="34"/>
      <c r="K1453" s="34"/>
      <c r="L1453" s="34"/>
      <c r="M1453" s="34">
        <v>0</v>
      </c>
      <c r="N1453" s="34"/>
      <c r="O1453" s="34"/>
      <c r="P1453" s="34"/>
      <c r="Q1453" s="34"/>
      <c r="R1453" s="34"/>
      <c r="S1453" s="34"/>
    </row>
    <row r="1454" spans="2:19">
      <c r="B1454" s="5">
        <v>1996</v>
      </c>
      <c r="C1454" s="34"/>
      <c r="D1454" s="34"/>
      <c r="E1454" s="34"/>
      <c r="F1454" s="34"/>
      <c r="G1454" s="34"/>
      <c r="H1454" s="34">
        <v>0</v>
      </c>
      <c r="I1454" s="34"/>
      <c r="J1454" s="34"/>
      <c r="K1454" s="34"/>
      <c r="L1454" s="34"/>
      <c r="M1454" s="34">
        <v>0</v>
      </c>
      <c r="N1454" s="34"/>
      <c r="O1454" s="34"/>
      <c r="P1454" s="34"/>
      <c r="Q1454" s="34"/>
      <c r="R1454" s="34"/>
      <c r="S1454" s="34"/>
    </row>
    <row r="1455" spans="2:19">
      <c r="B1455" s="5">
        <v>1995</v>
      </c>
      <c r="C1455" s="34"/>
      <c r="D1455" s="34"/>
      <c r="E1455" s="34"/>
      <c r="F1455" s="34"/>
      <c r="G1455" s="34"/>
      <c r="H1455" s="34">
        <v>0</v>
      </c>
      <c r="I1455" s="34"/>
      <c r="J1455" s="34"/>
      <c r="K1455" s="34"/>
      <c r="L1455" s="34"/>
      <c r="M1455" s="34">
        <v>0</v>
      </c>
      <c r="N1455" s="34"/>
      <c r="O1455" s="34"/>
      <c r="P1455" s="34"/>
      <c r="Q1455" s="34"/>
      <c r="R1455" s="34"/>
      <c r="S1455" s="34"/>
    </row>
    <row r="1456" spans="2:19">
      <c r="B1456" s="5">
        <v>1994</v>
      </c>
      <c r="C1456" s="34"/>
      <c r="D1456" s="34"/>
      <c r="E1456" s="34"/>
      <c r="F1456" s="34"/>
      <c r="G1456" s="34"/>
      <c r="H1456" s="34">
        <v>0</v>
      </c>
      <c r="I1456" s="34"/>
      <c r="J1456" s="34"/>
      <c r="K1456" s="34"/>
      <c r="L1456" s="34"/>
      <c r="M1456" s="34">
        <v>0</v>
      </c>
      <c r="N1456" s="34"/>
      <c r="O1456" s="34"/>
      <c r="P1456" s="34"/>
      <c r="Q1456" s="34"/>
      <c r="R1456" s="34"/>
      <c r="S1456" s="34"/>
    </row>
    <row r="1457" spans="2:19">
      <c r="B1457" s="5">
        <v>1993</v>
      </c>
      <c r="C1457" s="34"/>
      <c r="D1457" s="34"/>
      <c r="E1457" s="34"/>
      <c r="F1457" s="34"/>
      <c r="G1457" s="34"/>
      <c r="H1457" s="34">
        <v>0</v>
      </c>
      <c r="I1457" s="34"/>
      <c r="J1457" s="34"/>
      <c r="K1457" s="34"/>
      <c r="L1457" s="34"/>
      <c r="M1457" s="34">
        <v>0</v>
      </c>
      <c r="N1457" s="34"/>
      <c r="O1457" s="34"/>
      <c r="P1457" s="34"/>
      <c r="Q1457" s="34"/>
      <c r="R1457" s="34"/>
      <c r="S1457" s="34"/>
    </row>
    <row r="1458" spans="2:19">
      <c r="B1458" s="5">
        <v>1992</v>
      </c>
      <c r="C1458" s="34"/>
      <c r="D1458" s="34"/>
      <c r="E1458" s="34"/>
      <c r="F1458" s="34"/>
      <c r="G1458" s="34"/>
      <c r="H1458" s="34">
        <v>0</v>
      </c>
      <c r="I1458" s="34"/>
      <c r="J1458" s="34"/>
      <c r="K1458" s="34"/>
      <c r="L1458" s="34"/>
      <c r="M1458" s="34">
        <v>0</v>
      </c>
      <c r="N1458" s="34"/>
      <c r="O1458" s="34"/>
      <c r="P1458" s="34"/>
      <c r="Q1458" s="34"/>
      <c r="R1458" s="34"/>
      <c r="S1458" s="34"/>
    </row>
    <row r="1459" spans="2:19">
      <c r="B1459" s="5">
        <v>1991</v>
      </c>
      <c r="C1459" s="34"/>
      <c r="D1459" s="34"/>
      <c r="E1459" s="34"/>
      <c r="F1459" s="34"/>
      <c r="G1459" s="34"/>
      <c r="H1459" s="34">
        <v>0</v>
      </c>
      <c r="I1459" s="34"/>
      <c r="J1459" s="34"/>
      <c r="K1459" s="34"/>
      <c r="L1459" s="34"/>
      <c r="M1459" s="34">
        <v>0</v>
      </c>
      <c r="N1459" s="34"/>
      <c r="O1459" s="34"/>
      <c r="P1459" s="34"/>
      <c r="Q1459" s="34"/>
      <c r="R1459" s="34"/>
      <c r="S1459" s="34"/>
    </row>
    <row r="1460" spans="2:19">
      <c r="B1460" s="5">
        <v>1990</v>
      </c>
      <c r="C1460" s="34"/>
      <c r="D1460" s="34"/>
      <c r="E1460" s="34"/>
      <c r="F1460" s="34"/>
      <c r="G1460" s="34"/>
      <c r="H1460" s="34">
        <v>0</v>
      </c>
      <c r="I1460" s="34"/>
      <c r="J1460" s="34"/>
      <c r="K1460" s="34"/>
      <c r="L1460" s="34"/>
      <c r="M1460" s="34">
        <v>0</v>
      </c>
      <c r="N1460" s="34"/>
      <c r="O1460" s="34"/>
      <c r="P1460" s="34"/>
      <c r="Q1460" s="34"/>
      <c r="R1460" s="34"/>
      <c r="S1460" s="34"/>
    </row>
    <row r="1461" spans="2:19">
      <c r="B1461" s="5">
        <v>1989</v>
      </c>
      <c r="C1461" s="34"/>
      <c r="D1461" s="34"/>
      <c r="E1461" s="34"/>
      <c r="F1461" s="34"/>
      <c r="G1461" s="34"/>
      <c r="H1461" s="34">
        <v>0</v>
      </c>
      <c r="I1461" s="34"/>
      <c r="J1461" s="34"/>
      <c r="K1461" s="34"/>
      <c r="L1461" s="34"/>
      <c r="M1461" s="34">
        <v>0</v>
      </c>
      <c r="N1461" s="34"/>
      <c r="O1461" s="34"/>
      <c r="P1461" s="34"/>
      <c r="Q1461" s="34"/>
      <c r="R1461" s="34"/>
      <c r="S1461" s="34"/>
    </row>
    <row r="1462" spans="2:19">
      <c r="B1462" s="5">
        <v>1988</v>
      </c>
      <c r="C1462" s="34"/>
      <c r="D1462" s="34"/>
      <c r="E1462" s="34"/>
      <c r="F1462" s="34"/>
      <c r="G1462" s="34"/>
      <c r="H1462" s="34">
        <v>0</v>
      </c>
      <c r="I1462" s="34"/>
      <c r="J1462" s="34"/>
      <c r="K1462" s="34"/>
      <c r="L1462" s="34"/>
      <c r="M1462" s="34">
        <v>0</v>
      </c>
      <c r="N1462" s="34"/>
      <c r="O1462" s="34"/>
      <c r="P1462" s="34"/>
      <c r="Q1462" s="34"/>
      <c r="R1462" s="34"/>
      <c r="S1462" s="34"/>
    </row>
    <row r="1463" spans="2:19">
      <c r="B1463" s="5">
        <v>1987</v>
      </c>
      <c r="C1463" s="34"/>
      <c r="D1463" s="34"/>
      <c r="E1463" s="34"/>
      <c r="F1463" s="34"/>
      <c r="G1463" s="34"/>
      <c r="H1463" s="34">
        <v>0</v>
      </c>
      <c r="I1463" s="34"/>
      <c r="J1463" s="34"/>
      <c r="K1463" s="34"/>
      <c r="L1463" s="34"/>
      <c r="M1463" s="34">
        <v>0</v>
      </c>
      <c r="N1463" s="34"/>
      <c r="O1463" s="34"/>
      <c r="P1463" s="34"/>
      <c r="Q1463" s="34"/>
      <c r="R1463" s="34"/>
      <c r="S1463" s="34"/>
    </row>
    <row r="1464" spans="2:19">
      <c r="B1464" s="5">
        <v>1986</v>
      </c>
      <c r="C1464" s="34"/>
      <c r="D1464" s="34"/>
      <c r="E1464" s="34"/>
      <c r="F1464" s="34"/>
      <c r="G1464" s="34"/>
      <c r="H1464" s="34">
        <v>0</v>
      </c>
      <c r="I1464" s="34"/>
      <c r="J1464" s="34"/>
      <c r="K1464" s="34"/>
      <c r="L1464" s="34"/>
      <c r="M1464" s="34">
        <v>0</v>
      </c>
      <c r="N1464" s="34"/>
      <c r="O1464" s="34"/>
      <c r="P1464" s="34"/>
      <c r="Q1464" s="34"/>
      <c r="R1464" s="34"/>
      <c r="S1464" s="34"/>
    </row>
    <row r="1465" spans="2:19">
      <c r="B1465" s="5">
        <v>1985</v>
      </c>
      <c r="C1465" s="34"/>
      <c r="D1465" s="34"/>
      <c r="E1465" s="34"/>
      <c r="F1465" s="34"/>
      <c r="G1465" s="34"/>
      <c r="H1465" s="34">
        <v>0</v>
      </c>
      <c r="I1465" s="34"/>
      <c r="J1465" s="34"/>
      <c r="K1465" s="34"/>
      <c r="L1465" s="34"/>
      <c r="M1465" s="34">
        <v>0</v>
      </c>
      <c r="N1465" s="34"/>
      <c r="O1465" s="34"/>
      <c r="P1465" s="34"/>
      <c r="Q1465" s="34"/>
      <c r="R1465" s="34"/>
      <c r="S1465" s="34"/>
    </row>
    <row r="1466" spans="2:19">
      <c r="B1466" s="5">
        <v>1984</v>
      </c>
      <c r="C1466" s="34"/>
      <c r="D1466" s="34"/>
      <c r="E1466" s="34"/>
      <c r="F1466" s="34"/>
      <c r="G1466" s="34"/>
      <c r="H1466" s="34">
        <v>0</v>
      </c>
      <c r="I1466" s="34"/>
      <c r="J1466" s="34"/>
      <c r="K1466" s="34"/>
      <c r="L1466" s="34"/>
      <c r="M1466" s="34">
        <v>0</v>
      </c>
      <c r="N1466" s="34"/>
      <c r="O1466" s="34"/>
      <c r="P1466" s="34"/>
      <c r="Q1466" s="34"/>
      <c r="R1466" s="34"/>
      <c r="S1466" s="34"/>
    </row>
    <row r="1467" spans="2:19">
      <c r="B1467" s="5">
        <v>1983</v>
      </c>
      <c r="C1467" s="34"/>
      <c r="D1467" s="34"/>
      <c r="E1467" s="34"/>
      <c r="F1467" s="34"/>
      <c r="G1467" s="34"/>
      <c r="H1467" s="34">
        <v>0</v>
      </c>
      <c r="I1467" s="34"/>
      <c r="J1467" s="34"/>
      <c r="K1467" s="34"/>
      <c r="L1467" s="34"/>
      <c r="M1467" s="34">
        <v>0</v>
      </c>
      <c r="N1467" s="34"/>
      <c r="O1467" s="34"/>
      <c r="P1467" s="34"/>
      <c r="Q1467" s="34"/>
      <c r="R1467" s="34"/>
      <c r="S1467" s="34"/>
    </row>
    <row r="1468" spans="2:19">
      <c r="B1468" s="5">
        <v>1982</v>
      </c>
      <c r="C1468" s="34"/>
      <c r="D1468" s="34"/>
      <c r="E1468" s="34"/>
      <c r="F1468" s="34"/>
      <c r="G1468" s="34"/>
      <c r="H1468" s="34">
        <v>0</v>
      </c>
      <c r="I1468" s="34"/>
      <c r="J1468" s="34"/>
      <c r="K1468" s="34"/>
      <c r="L1468" s="34"/>
      <c r="M1468" s="34">
        <v>0</v>
      </c>
      <c r="N1468" s="34"/>
      <c r="O1468" s="34"/>
      <c r="P1468" s="34"/>
      <c r="Q1468" s="34"/>
      <c r="R1468" s="34"/>
      <c r="S1468" s="34"/>
    </row>
    <row r="1469" spans="2:19">
      <c r="B1469" s="5">
        <v>1981</v>
      </c>
      <c r="C1469" s="34"/>
      <c r="D1469" s="34"/>
      <c r="E1469" s="34"/>
      <c r="F1469" s="34"/>
      <c r="G1469" s="34"/>
      <c r="H1469" s="34">
        <v>0</v>
      </c>
      <c r="I1469" s="34"/>
      <c r="J1469" s="34"/>
      <c r="K1469" s="34"/>
      <c r="L1469" s="34"/>
      <c r="M1469" s="34">
        <v>0</v>
      </c>
      <c r="N1469" s="34"/>
      <c r="O1469" s="34"/>
      <c r="P1469" s="34"/>
      <c r="Q1469" s="34"/>
      <c r="R1469" s="34"/>
      <c r="S1469" s="34"/>
    </row>
    <row r="1470" spans="2:19">
      <c r="B1470" s="5">
        <v>1980</v>
      </c>
      <c r="C1470" s="34"/>
      <c r="D1470" s="34"/>
      <c r="E1470" s="34"/>
      <c r="F1470" s="34"/>
      <c r="G1470" s="34"/>
      <c r="H1470" s="34">
        <v>0</v>
      </c>
      <c r="I1470" s="34"/>
      <c r="J1470" s="34"/>
      <c r="K1470" s="34"/>
      <c r="L1470" s="34"/>
      <c r="M1470" s="34">
        <v>0</v>
      </c>
      <c r="N1470" s="34"/>
      <c r="O1470" s="34"/>
      <c r="P1470" s="34"/>
      <c r="Q1470" s="34"/>
      <c r="R1470" s="34"/>
      <c r="S1470" s="34"/>
    </row>
    <row r="1471" spans="2:19">
      <c r="B1471" s="5">
        <v>1979</v>
      </c>
      <c r="C1471" s="34"/>
      <c r="D1471" s="34"/>
      <c r="E1471" s="34"/>
      <c r="F1471" s="34"/>
      <c r="G1471" s="34"/>
      <c r="H1471" s="34">
        <v>0</v>
      </c>
      <c r="I1471" s="34"/>
      <c r="J1471" s="34"/>
      <c r="K1471" s="34"/>
      <c r="L1471" s="34"/>
      <c r="M1471" s="34">
        <v>0</v>
      </c>
      <c r="N1471" s="34"/>
      <c r="O1471" s="34"/>
      <c r="P1471" s="34"/>
      <c r="Q1471" s="34"/>
      <c r="R1471" s="34"/>
      <c r="S1471" s="34"/>
    </row>
    <row r="1472" spans="2:19">
      <c r="B1472" s="5">
        <v>1978</v>
      </c>
      <c r="C1472" s="34"/>
      <c r="D1472" s="34"/>
      <c r="E1472" s="34"/>
      <c r="F1472" s="34"/>
      <c r="G1472" s="34"/>
      <c r="H1472" s="34">
        <v>0</v>
      </c>
      <c r="I1472" s="34"/>
      <c r="J1472" s="34"/>
      <c r="K1472" s="34"/>
      <c r="L1472" s="34"/>
      <c r="M1472" s="34">
        <v>0</v>
      </c>
      <c r="N1472" s="34"/>
      <c r="O1472" s="34"/>
      <c r="P1472" s="34"/>
      <c r="Q1472" s="34"/>
      <c r="R1472" s="34"/>
      <c r="S1472" s="34"/>
    </row>
    <row r="1473" spans="2:19">
      <c r="B1473" s="5">
        <v>1977</v>
      </c>
      <c r="C1473" s="34"/>
      <c r="D1473" s="34"/>
      <c r="E1473" s="34"/>
      <c r="F1473" s="34"/>
      <c r="G1473" s="34"/>
      <c r="H1473" s="34">
        <v>0</v>
      </c>
      <c r="I1473" s="34"/>
      <c r="J1473" s="34"/>
      <c r="K1473" s="34"/>
      <c r="L1473" s="34"/>
      <c r="M1473" s="34">
        <v>0</v>
      </c>
      <c r="N1473" s="34"/>
      <c r="O1473" s="34"/>
      <c r="P1473" s="34"/>
      <c r="Q1473" s="34"/>
      <c r="R1473" s="34"/>
      <c r="S1473" s="34"/>
    </row>
    <row r="1474" spans="2:19">
      <c r="B1474" s="5">
        <v>1976</v>
      </c>
      <c r="C1474" s="34"/>
      <c r="D1474" s="34"/>
      <c r="E1474" s="34"/>
      <c r="F1474" s="34"/>
      <c r="G1474" s="34"/>
      <c r="H1474" s="34">
        <v>0</v>
      </c>
      <c r="I1474" s="34"/>
      <c r="J1474" s="34"/>
      <c r="K1474" s="34"/>
      <c r="L1474" s="34"/>
      <c r="M1474" s="34">
        <v>0</v>
      </c>
      <c r="N1474" s="34"/>
      <c r="O1474" s="34"/>
      <c r="P1474" s="34"/>
      <c r="Q1474" s="34"/>
      <c r="R1474" s="34"/>
      <c r="S1474" s="34"/>
    </row>
    <row r="1475" spans="2:19">
      <c r="B1475" s="5">
        <v>1975</v>
      </c>
      <c r="C1475" s="34"/>
      <c r="D1475" s="34"/>
      <c r="E1475" s="34"/>
      <c r="F1475" s="34"/>
      <c r="G1475" s="34"/>
      <c r="H1475" s="34">
        <v>0</v>
      </c>
      <c r="I1475" s="34"/>
      <c r="J1475" s="34"/>
      <c r="K1475" s="34"/>
      <c r="L1475" s="34"/>
      <c r="M1475" s="34">
        <v>0</v>
      </c>
      <c r="N1475" s="34"/>
      <c r="O1475" s="34"/>
      <c r="P1475" s="34"/>
      <c r="Q1475" s="34"/>
      <c r="R1475" s="34"/>
      <c r="S1475" s="34"/>
    </row>
    <row r="1476" spans="2:19">
      <c r="B1476" s="5">
        <v>1974</v>
      </c>
      <c r="C1476" s="34"/>
      <c r="D1476" s="34"/>
      <c r="E1476" s="34"/>
      <c r="F1476" s="34"/>
      <c r="G1476" s="34"/>
      <c r="H1476" s="34">
        <v>0</v>
      </c>
      <c r="I1476" s="34"/>
      <c r="J1476" s="34"/>
      <c r="K1476" s="34"/>
      <c r="L1476" s="34"/>
      <c r="M1476" s="34">
        <v>0</v>
      </c>
      <c r="N1476" s="34"/>
      <c r="O1476" s="34"/>
      <c r="P1476" s="34"/>
      <c r="Q1476" s="34"/>
      <c r="R1476" s="34"/>
      <c r="S1476" s="34"/>
    </row>
    <row r="1477" spans="2:19">
      <c r="B1477" s="5">
        <v>1973</v>
      </c>
      <c r="C1477" s="34"/>
      <c r="D1477" s="34"/>
      <c r="E1477" s="34"/>
      <c r="F1477" s="34"/>
      <c r="G1477" s="34"/>
      <c r="H1477" s="34">
        <v>0</v>
      </c>
      <c r="I1477" s="34"/>
      <c r="J1477" s="34"/>
      <c r="K1477" s="34"/>
      <c r="L1477" s="34"/>
      <c r="M1477" s="34">
        <v>0</v>
      </c>
      <c r="N1477" s="34"/>
      <c r="O1477" s="34"/>
      <c r="P1477" s="34"/>
      <c r="Q1477" s="34"/>
      <c r="R1477" s="34"/>
      <c r="S1477" s="34"/>
    </row>
    <row r="1478" spans="2:19">
      <c r="B1478" s="5">
        <v>1972</v>
      </c>
      <c r="C1478" s="34"/>
      <c r="D1478" s="34"/>
      <c r="E1478" s="34"/>
      <c r="F1478" s="34"/>
      <c r="G1478" s="34"/>
      <c r="H1478" s="34">
        <v>0</v>
      </c>
      <c r="I1478" s="34"/>
      <c r="J1478" s="34"/>
      <c r="K1478" s="34"/>
      <c r="L1478" s="34"/>
      <c r="M1478" s="34">
        <v>0</v>
      </c>
      <c r="N1478" s="34"/>
      <c r="O1478" s="34"/>
      <c r="P1478" s="34"/>
      <c r="Q1478" s="34"/>
      <c r="R1478" s="34"/>
      <c r="S1478" s="34"/>
    </row>
    <row r="1479" spans="2:19">
      <c r="B1479" s="5">
        <v>1971</v>
      </c>
      <c r="C1479" s="34"/>
      <c r="D1479" s="34"/>
      <c r="E1479" s="34"/>
      <c r="F1479" s="34"/>
      <c r="G1479" s="34"/>
      <c r="H1479" s="34">
        <v>0</v>
      </c>
      <c r="I1479" s="34"/>
      <c r="J1479" s="34"/>
      <c r="K1479" s="34"/>
      <c r="L1479" s="34"/>
      <c r="M1479" s="34">
        <v>0</v>
      </c>
      <c r="N1479" s="34"/>
      <c r="O1479" s="34"/>
      <c r="P1479" s="34"/>
      <c r="Q1479" s="34"/>
      <c r="R1479" s="34"/>
      <c r="S1479" s="34"/>
    </row>
    <row r="1480" spans="2:19">
      <c r="B1480" s="5">
        <v>1970</v>
      </c>
      <c r="C1480" s="34"/>
      <c r="D1480" s="34"/>
      <c r="E1480" s="34"/>
      <c r="F1480" s="34"/>
      <c r="G1480" s="34"/>
      <c r="H1480" s="34">
        <v>0</v>
      </c>
      <c r="I1480" s="34"/>
      <c r="J1480" s="34"/>
      <c r="K1480" s="34"/>
      <c r="L1480" s="34"/>
      <c r="M1480" s="34">
        <v>0</v>
      </c>
      <c r="N1480" s="34"/>
      <c r="O1480" s="34"/>
      <c r="P1480" s="34"/>
      <c r="Q1480" s="34"/>
      <c r="R1480" s="34"/>
      <c r="S1480" s="34"/>
    </row>
    <row r="1481" spans="2:19">
      <c r="B1481" s="5">
        <v>1969</v>
      </c>
      <c r="C1481" s="34"/>
      <c r="D1481" s="34"/>
      <c r="E1481" s="34"/>
      <c r="F1481" s="34"/>
      <c r="G1481" s="34"/>
      <c r="H1481" s="34">
        <v>0</v>
      </c>
      <c r="I1481" s="34"/>
      <c r="J1481" s="34"/>
      <c r="K1481" s="34"/>
      <c r="L1481" s="34"/>
      <c r="M1481" s="34">
        <v>0</v>
      </c>
      <c r="N1481" s="34"/>
      <c r="O1481" s="34"/>
      <c r="P1481" s="34"/>
      <c r="Q1481" s="34"/>
      <c r="R1481" s="34"/>
      <c r="S1481" s="34"/>
    </row>
    <row r="1482" spans="2:19">
      <c r="B1482" s="5">
        <v>1968</v>
      </c>
      <c r="C1482" s="34"/>
      <c r="D1482" s="34"/>
      <c r="E1482" s="34"/>
      <c r="F1482" s="34"/>
      <c r="G1482" s="34"/>
      <c r="H1482" s="34">
        <v>0</v>
      </c>
      <c r="I1482" s="34"/>
      <c r="J1482" s="34"/>
      <c r="K1482" s="34"/>
      <c r="L1482" s="34"/>
      <c r="M1482" s="34">
        <v>0</v>
      </c>
      <c r="N1482" s="34"/>
      <c r="O1482" s="34"/>
      <c r="P1482" s="34"/>
      <c r="Q1482" s="34"/>
      <c r="R1482" s="34"/>
      <c r="S1482" s="34"/>
    </row>
    <row r="1483" spans="2:19">
      <c r="B1483" s="5">
        <v>1967</v>
      </c>
      <c r="C1483" s="34"/>
      <c r="D1483" s="34"/>
      <c r="E1483" s="34"/>
      <c r="F1483" s="34"/>
      <c r="G1483" s="34"/>
      <c r="H1483" s="34">
        <v>0</v>
      </c>
      <c r="I1483" s="34"/>
      <c r="J1483" s="34"/>
      <c r="K1483" s="34"/>
      <c r="L1483" s="34"/>
      <c r="M1483" s="34">
        <v>0</v>
      </c>
      <c r="N1483" s="34"/>
      <c r="O1483" s="34"/>
      <c r="P1483" s="34"/>
      <c r="Q1483" s="34"/>
      <c r="R1483" s="34"/>
      <c r="S1483" s="34"/>
    </row>
    <row r="1484" spans="2:19">
      <c r="B1484" s="5">
        <v>1966</v>
      </c>
      <c r="C1484" s="34"/>
      <c r="D1484" s="34"/>
      <c r="E1484" s="34"/>
      <c r="F1484" s="34"/>
      <c r="G1484" s="34"/>
      <c r="H1484" s="34">
        <v>0</v>
      </c>
      <c r="I1484" s="34"/>
      <c r="J1484" s="34"/>
      <c r="K1484" s="34"/>
      <c r="L1484" s="34"/>
      <c r="M1484" s="34">
        <v>0</v>
      </c>
      <c r="N1484" s="34"/>
      <c r="O1484" s="34"/>
      <c r="P1484" s="34"/>
      <c r="Q1484" s="34"/>
      <c r="R1484" s="34"/>
      <c r="S1484" s="34"/>
    </row>
    <row r="1485" spans="2:19">
      <c r="B1485" s="5">
        <v>1965</v>
      </c>
      <c r="C1485" s="34"/>
      <c r="D1485" s="34"/>
      <c r="E1485" s="34"/>
      <c r="F1485" s="34"/>
      <c r="G1485" s="34"/>
      <c r="H1485" s="34">
        <v>0</v>
      </c>
      <c r="I1485" s="34"/>
      <c r="J1485" s="34"/>
      <c r="K1485" s="34"/>
      <c r="L1485" s="34"/>
      <c r="M1485" s="34">
        <v>0</v>
      </c>
      <c r="N1485" s="34"/>
      <c r="O1485" s="34"/>
      <c r="P1485" s="34"/>
      <c r="Q1485" s="34"/>
      <c r="R1485" s="34"/>
      <c r="S1485" s="34"/>
    </row>
    <row r="1486" spans="2:19">
      <c r="B1486" s="5">
        <v>1964</v>
      </c>
      <c r="C1486" s="34"/>
      <c r="D1486" s="34"/>
      <c r="E1486" s="34"/>
      <c r="F1486" s="34"/>
      <c r="G1486" s="34"/>
      <c r="H1486" s="34">
        <v>0</v>
      </c>
      <c r="I1486" s="34"/>
      <c r="J1486" s="34"/>
      <c r="K1486" s="34"/>
      <c r="L1486" s="34"/>
      <c r="M1486" s="34">
        <v>0</v>
      </c>
      <c r="N1486" s="34"/>
      <c r="O1486" s="34"/>
      <c r="P1486" s="34"/>
      <c r="Q1486" s="34"/>
      <c r="R1486" s="34"/>
      <c r="S1486" s="34"/>
    </row>
    <row r="1487" spans="2:19">
      <c r="B1487" s="5">
        <v>1963</v>
      </c>
      <c r="C1487" s="34"/>
      <c r="D1487" s="34"/>
      <c r="E1487" s="34"/>
      <c r="F1487" s="34"/>
      <c r="G1487" s="34"/>
      <c r="H1487" s="34">
        <v>0</v>
      </c>
      <c r="I1487" s="34"/>
      <c r="J1487" s="34"/>
      <c r="K1487" s="34"/>
      <c r="L1487" s="34"/>
      <c r="M1487" s="34">
        <v>0</v>
      </c>
      <c r="N1487" s="34"/>
      <c r="O1487" s="34"/>
      <c r="P1487" s="34"/>
      <c r="Q1487" s="34"/>
      <c r="R1487" s="34"/>
      <c r="S1487" s="34"/>
    </row>
    <row r="1488" spans="2:19">
      <c r="B1488" s="5">
        <v>1962</v>
      </c>
      <c r="C1488" s="34"/>
      <c r="D1488" s="34"/>
      <c r="E1488" s="34"/>
      <c r="F1488" s="34"/>
      <c r="G1488" s="34"/>
      <c r="H1488" s="34">
        <v>0</v>
      </c>
      <c r="I1488" s="34"/>
      <c r="J1488" s="34"/>
      <c r="K1488" s="34"/>
      <c r="L1488" s="34"/>
      <c r="M1488" s="34">
        <v>0</v>
      </c>
      <c r="N1488" s="34"/>
      <c r="O1488" s="34"/>
      <c r="P1488" s="34"/>
      <c r="Q1488" s="34"/>
      <c r="R1488" s="34"/>
      <c r="S1488" s="34"/>
    </row>
    <row r="1489" spans="2:19">
      <c r="B1489" s="5">
        <v>1961</v>
      </c>
      <c r="C1489" s="34"/>
      <c r="D1489" s="34"/>
      <c r="E1489" s="34"/>
      <c r="F1489" s="34"/>
      <c r="G1489" s="34"/>
      <c r="H1489" s="34">
        <v>0</v>
      </c>
      <c r="I1489" s="34"/>
      <c r="J1489" s="34"/>
      <c r="K1489" s="34"/>
      <c r="L1489" s="34"/>
      <c r="M1489" s="34">
        <v>0</v>
      </c>
      <c r="N1489" s="34"/>
      <c r="O1489" s="34"/>
      <c r="P1489" s="34"/>
      <c r="Q1489" s="34"/>
      <c r="R1489" s="34"/>
      <c r="S1489" s="34"/>
    </row>
    <row r="1490" spans="2:19">
      <c r="B1490" s="5">
        <v>1960</v>
      </c>
      <c r="C1490" s="34"/>
      <c r="D1490" s="34"/>
      <c r="E1490" s="34"/>
      <c r="F1490" s="34"/>
      <c r="G1490" s="34"/>
      <c r="H1490" s="34">
        <v>0</v>
      </c>
      <c r="I1490" s="34"/>
      <c r="J1490" s="34"/>
      <c r="K1490" s="34"/>
      <c r="L1490" s="34"/>
      <c r="M1490" s="34">
        <v>0</v>
      </c>
      <c r="N1490" s="34"/>
      <c r="O1490" s="34"/>
      <c r="P1490" s="34"/>
      <c r="Q1490" s="34"/>
      <c r="R1490" s="34"/>
      <c r="S1490" s="34"/>
    </row>
    <row r="1491" spans="2:19">
      <c r="B1491" s="5">
        <v>1959</v>
      </c>
      <c r="C1491" s="34"/>
      <c r="D1491" s="34"/>
      <c r="E1491" s="34"/>
      <c r="F1491" s="34"/>
      <c r="G1491" s="34"/>
      <c r="H1491" s="34">
        <v>0</v>
      </c>
      <c r="I1491" s="34"/>
      <c r="J1491" s="34"/>
      <c r="K1491" s="34"/>
      <c r="L1491" s="34"/>
      <c r="M1491" s="34">
        <v>0</v>
      </c>
      <c r="N1491" s="34"/>
      <c r="O1491" s="34"/>
      <c r="P1491" s="34"/>
      <c r="Q1491" s="34"/>
      <c r="R1491" s="34"/>
      <c r="S1491" s="34"/>
    </row>
    <row r="1492" spans="2:19">
      <c r="B1492" s="5">
        <v>1958</v>
      </c>
      <c r="C1492" s="34"/>
      <c r="D1492" s="34"/>
      <c r="E1492" s="34"/>
      <c r="F1492" s="34"/>
      <c r="G1492" s="34"/>
      <c r="H1492" s="34">
        <v>0</v>
      </c>
      <c r="I1492" s="34"/>
      <c r="J1492" s="34"/>
      <c r="K1492" s="34"/>
      <c r="L1492" s="34"/>
      <c r="M1492" s="34">
        <v>0</v>
      </c>
      <c r="N1492" s="34"/>
      <c r="O1492" s="34"/>
      <c r="P1492" s="34"/>
      <c r="Q1492" s="34"/>
      <c r="R1492" s="34"/>
      <c r="S1492" s="34"/>
    </row>
    <row r="1493" spans="2:19">
      <c r="B1493" s="5">
        <v>1957</v>
      </c>
      <c r="C1493" s="34"/>
      <c r="D1493" s="34"/>
      <c r="E1493" s="34"/>
      <c r="F1493" s="34"/>
      <c r="G1493" s="34"/>
      <c r="H1493" s="34">
        <v>0</v>
      </c>
      <c r="I1493" s="34"/>
      <c r="J1493" s="34"/>
      <c r="K1493" s="34"/>
      <c r="L1493" s="34"/>
      <c r="M1493" s="34">
        <v>0</v>
      </c>
      <c r="N1493" s="34"/>
      <c r="O1493" s="34"/>
      <c r="P1493" s="34"/>
      <c r="Q1493" s="34"/>
      <c r="R1493" s="34"/>
      <c r="S1493" s="34"/>
    </row>
    <row r="1494" spans="2:19">
      <c r="B1494" s="5">
        <v>1956</v>
      </c>
      <c r="C1494" s="34"/>
      <c r="D1494" s="34"/>
      <c r="E1494" s="34"/>
      <c r="F1494" s="34"/>
      <c r="G1494" s="34"/>
      <c r="H1494" s="34">
        <v>0</v>
      </c>
      <c r="I1494" s="34"/>
      <c r="J1494" s="34"/>
      <c r="K1494" s="34"/>
      <c r="L1494" s="34"/>
      <c r="M1494" s="34">
        <v>0</v>
      </c>
      <c r="N1494" s="34"/>
      <c r="O1494" s="34"/>
      <c r="P1494" s="34"/>
      <c r="Q1494" s="34"/>
      <c r="R1494" s="34"/>
      <c r="S1494" s="34"/>
    </row>
    <row r="1495" spans="2:19">
      <c r="B1495" s="5">
        <v>1955</v>
      </c>
      <c r="C1495" s="34"/>
      <c r="D1495" s="34"/>
      <c r="E1495" s="34"/>
      <c r="F1495" s="34"/>
      <c r="G1495" s="34"/>
      <c r="H1495" s="34">
        <v>0</v>
      </c>
      <c r="I1495" s="34"/>
      <c r="J1495" s="34"/>
      <c r="K1495" s="34"/>
      <c r="L1495" s="34"/>
      <c r="M1495" s="34">
        <v>0</v>
      </c>
      <c r="N1495" s="34"/>
      <c r="O1495" s="34"/>
      <c r="P1495" s="34"/>
      <c r="Q1495" s="34"/>
      <c r="R1495" s="34"/>
      <c r="S1495" s="34"/>
    </row>
    <row r="1496" spans="2:19">
      <c r="B1496" s="5">
        <v>1954</v>
      </c>
      <c r="C1496" s="34"/>
      <c r="D1496" s="34"/>
      <c r="E1496" s="34"/>
      <c r="F1496" s="34"/>
      <c r="G1496" s="34"/>
      <c r="H1496" s="34">
        <v>0</v>
      </c>
      <c r="I1496" s="34"/>
      <c r="J1496" s="34"/>
      <c r="K1496" s="34"/>
      <c r="L1496" s="34"/>
      <c r="M1496" s="34">
        <v>0</v>
      </c>
      <c r="N1496" s="34"/>
      <c r="O1496" s="34"/>
      <c r="P1496" s="34"/>
      <c r="Q1496" s="34"/>
      <c r="R1496" s="34"/>
      <c r="S1496" s="34"/>
    </row>
    <row r="1497" spans="2:19">
      <c r="B1497" s="5">
        <v>1953</v>
      </c>
      <c r="C1497" s="34"/>
      <c r="D1497" s="34"/>
      <c r="E1497" s="34"/>
      <c r="F1497" s="34"/>
      <c r="G1497" s="34"/>
      <c r="H1497" s="34">
        <v>0</v>
      </c>
      <c r="I1497" s="34"/>
      <c r="J1497" s="34"/>
      <c r="K1497" s="34"/>
      <c r="L1497" s="34"/>
      <c r="M1497" s="34">
        <v>0</v>
      </c>
      <c r="N1497" s="34"/>
      <c r="O1497" s="34"/>
      <c r="P1497" s="34"/>
      <c r="Q1497" s="34"/>
      <c r="R1497" s="34"/>
      <c r="S1497" s="34"/>
    </row>
    <row r="1498" spans="2:19">
      <c r="B1498" s="5">
        <v>1952</v>
      </c>
      <c r="C1498" s="34"/>
      <c r="D1498" s="34"/>
      <c r="E1498" s="34"/>
      <c r="F1498" s="34"/>
      <c r="G1498" s="34"/>
      <c r="H1498" s="34">
        <v>0</v>
      </c>
      <c r="I1498" s="34"/>
      <c r="J1498" s="34"/>
      <c r="K1498" s="34"/>
      <c r="L1498" s="34"/>
      <c r="M1498" s="34">
        <v>0</v>
      </c>
      <c r="N1498" s="34"/>
      <c r="O1498" s="34"/>
      <c r="P1498" s="34"/>
      <c r="Q1498" s="34"/>
      <c r="R1498" s="34"/>
      <c r="S1498" s="34"/>
    </row>
    <row r="1499" spans="2:19">
      <c r="B1499" s="5">
        <v>1951</v>
      </c>
      <c r="C1499" s="34"/>
      <c r="D1499" s="34"/>
      <c r="E1499" s="34"/>
      <c r="F1499" s="34"/>
      <c r="G1499" s="34"/>
      <c r="H1499" s="34">
        <v>0</v>
      </c>
      <c r="I1499" s="34"/>
      <c r="J1499" s="34"/>
      <c r="K1499" s="34"/>
      <c r="L1499" s="34"/>
      <c r="M1499" s="34">
        <v>0</v>
      </c>
      <c r="N1499" s="34"/>
      <c r="O1499" s="34"/>
      <c r="P1499" s="34"/>
      <c r="Q1499" s="34"/>
      <c r="R1499" s="34"/>
      <c r="S1499" s="34"/>
    </row>
    <row r="1500" spans="2:19">
      <c r="B1500" s="5">
        <v>1950</v>
      </c>
      <c r="C1500" s="34"/>
      <c r="D1500" s="34"/>
      <c r="E1500" s="34"/>
      <c r="F1500" s="34"/>
      <c r="G1500" s="34"/>
      <c r="H1500" s="34">
        <v>0</v>
      </c>
      <c r="I1500" s="34"/>
      <c r="J1500" s="34"/>
      <c r="K1500" s="34"/>
      <c r="L1500" s="34"/>
      <c r="M1500" s="34">
        <v>0</v>
      </c>
      <c r="N1500" s="34"/>
      <c r="O1500" s="34"/>
      <c r="P1500" s="34"/>
      <c r="Q1500" s="34"/>
      <c r="R1500" s="34"/>
      <c r="S1500" s="34"/>
    </row>
    <row r="1501" spans="2:19">
      <c r="B1501" s="5">
        <v>1949</v>
      </c>
      <c r="C1501" s="34"/>
      <c r="D1501" s="34"/>
      <c r="E1501" s="34"/>
      <c r="F1501" s="34"/>
      <c r="G1501" s="34"/>
      <c r="H1501" s="34">
        <v>0</v>
      </c>
      <c r="I1501" s="34"/>
      <c r="J1501" s="34"/>
      <c r="K1501" s="34"/>
      <c r="L1501" s="34"/>
      <c r="M1501" s="34">
        <v>0</v>
      </c>
      <c r="N1501" s="34"/>
      <c r="O1501" s="34"/>
      <c r="P1501" s="34"/>
      <c r="Q1501" s="34"/>
      <c r="R1501" s="34"/>
      <c r="S1501" s="34"/>
    </row>
    <row r="1502" spans="2:19">
      <c r="B1502" s="5">
        <v>1948</v>
      </c>
      <c r="C1502" s="34"/>
      <c r="D1502" s="34"/>
      <c r="E1502" s="34"/>
      <c r="F1502" s="34"/>
      <c r="G1502" s="34"/>
      <c r="H1502" s="34">
        <v>0</v>
      </c>
      <c r="I1502" s="34"/>
      <c r="J1502" s="34"/>
      <c r="K1502" s="34"/>
      <c r="L1502" s="34"/>
      <c r="M1502" s="34">
        <v>0</v>
      </c>
      <c r="N1502" s="34"/>
      <c r="O1502" s="34"/>
      <c r="P1502" s="34"/>
      <c r="Q1502" s="34"/>
      <c r="R1502" s="34"/>
      <c r="S1502" s="34"/>
    </row>
    <row r="1503" spans="2:19">
      <c r="B1503" s="5">
        <v>1947</v>
      </c>
      <c r="C1503" s="34"/>
      <c r="D1503" s="34"/>
      <c r="E1503" s="34"/>
      <c r="F1503" s="34"/>
      <c r="G1503" s="34"/>
      <c r="H1503" s="34">
        <v>0</v>
      </c>
      <c r="I1503" s="34"/>
      <c r="J1503" s="34"/>
      <c r="K1503" s="34"/>
      <c r="L1503" s="34"/>
      <c r="M1503" s="34">
        <v>0</v>
      </c>
      <c r="N1503" s="34"/>
      <c r="O1503" s="34"/>
      <c r="P1503" s="34"/>
      <c r="Q1503" s="34"/>
      <c r="R1503" s="34"/>
      <c r="S1503" s="34"/>
    </row>
    <row r="1504" spans="2:19">
      <c r="B1504" s="5">
        <v>1946</v>
      </c>
      <c r="C1504" s="34"/>
      <c r="D1504" s="34"/>
      <c r="E1504" s="34"/>
      <c r="F1504" s="34"/>
      <c r="G1504" s="34"/>
      <c r="H1504" s="34">
        <v>0</v>
      </c>
      <c r="I1504" s="34"/>
      <c r="J1504" s="34"/>
      <c r="K1504" s="34"/>
      <c r="L1504" s="34"/>
      <c r="M1504" s="34">
        <v>0</v>
      </c>
      <c r="N1504" s="34"/>
      <c r="O1504" s="34"/>
      <c r="P1504" s="34"/>
      <c r="Q1504" s="34"/>
      <c r="R1504" s="34"/>
      <c r="S1504" s="34"/>
    </row>
    <row r="1505" spans="2:19">
      <c r="B1505" s="5">
        <v>1945</v>
      </c>
      <c r="C1505" s="34"/>
      <c r="D1505" s="34"/>
      <c r="E1505" s="34"/>
      <c r="F1505" s="34"/>
      <c r="G1505" s="34"/>
      <c r="H1505" s="34">
        <v>0</v>
      </c>
      <c r="I1505" s="34"/>
      <c r="J1505" s="34"/>
      <c r="K1505" s="34"/>
      <c r="L1505" s="34"/>
      <c r="M1505" s="34">
        <v>0</v>
      </c>
      <c r="N1505" s="34"/>
      <c r="O1505" s="34"/>
      <c r="P1505" s="34"/>
      <c r="Q1505" s="34"/>
      <c r="R1505" s="34"/>
      <c r="S1505" s="34"/>
    </row>
    <row r="1506" spans="2:19">
      <c r="B1506" s="5">
        <v>1944</v>
      </c>
      <c r="C1506" s="34"/>
      <c r="D1506" s="34"/>
      <c r="E1506" s="34"/>
      <c r="F1506" s="34"/>
      <c r="G1506" s="34"/>
      <c r="H1506" s="34">
        <v>0</v>
      </c>
      <c r="I1506" s="34"/>
      <c r="J1506" s="34"/>
      <c r="K1506" s="34"/>
      <c r="L1506" s="34"/>
      <c r="M1506" s="34">
        <v>0</v>
      </c>
      <c r="N1506" s="34"/>
      <c r="O1506" s="34"/>
      <c r="P1506" s="34"/>
      <c r="Q1506" s="34"/>
      <c r="R1506" s="34"/>
      <c r="S1506" s="34"/>
    </row>
    <row r="1507" spans="2:19">
      <c r="B1507" s="5">
        <v>1943</v>
      </c>
      <c r="C1507" s="34"/>
      <c r="D1507" s="34"/>
      <c r="E1507" s="34"/>
      <c r="F1507" s="34"/>
      <c r="G1507" s="34"/>
      <c r="H1507" s="34">
        <v>0</v>
      </c>
      <c r="I1507" s="34"/>
      <c r="J1507" s="34"/>
      <c r="K1507" s="34"/>
      <c r="L1507" s="34"/>
      <c r="M1507" s="34">
        <v>0</v>
      </c>
      <c r="N1507" s="34"/>
      <c r="O1507" s="34"/>
      <c r="P1507" s="34"/>
      <c r="Q1507" s="34"/>
      <c r="R1507" s="34"/>
      <c r="S1507" s="34"/>
    </row>
    <row r="1508" spans="2:19">
      <c r="B1508" s="5">
        <v>1942</v>
      </c>
      <c r="C1508" s="34"/>
      <c r="D1508" s="34"/>
      <c r="E1508" s="34"/>
      <c r="F1508" s="34"/>
      <c r="G1508" s="34"/>
      <c r="H1508" s="34">
        <v>0</v>
      </c>
      <c r="I1508" s="34"/>
      <c r="J1508" s="34"/>
      <c r="K1508" s="34"/>
      <c r="L1508" s="34"/>
      <c r="M1508" s="34">
        <v>0</v>
      </c>
      <c r="N1508" s="34"/>
      <c r="O1508" s="34"/>
      <c r="P1508" s="34"/>
      <c r="Q1508" s="34"/>
      <c r="R1508" s="34"/>
      <c r="S1508" s="34"/>
    </row>
    <row r="1509" spans="2:19">
      <c r="B1509" s="5">
        <v>1941</v>
      </c>
      <c r="C1509" s="34"/>
      <c r="D1509" s="34"/>
      <c r="E1509" s="34"/>
      <c r="F1509" s="34"/>
      <c r="G1509" s="34"/>
      <c r="H1509" s="34">
        <v>0</v>
      </c>
      <c r="I1509" s="34"/>
      <c r="J1509" s="34"/>
      <c r="K1509" s="34"/>
      <c r="L1509" s="34"/>
      <c r="M1509" s="34">
        <v>0</v>
      </c>
      <c r="N1509" s="34"/>
      <c r="O1509" s="34"/>
      <c r="P1509" s="34"/>
      <c r="Q1509" s="34"/>
      <c r="R1509" s="34"/>
      <c r="S1509" s="34"/>
    </row>
    <row r="1510" spans="2:19">
      <c r="B1510" s="5">
        <v>1940</v>
      </c>
      <c r="C1510" s="34"/>
      <c r="D1510" s="34"/>
      <c r="E1510" s="34"/>
      <c r="F1510" s="34"/>
      <c r="G1510" s="34"/>
      <c r="H1510" s="34">
        <v>0</v>
      </c>
      <c r="I1510" s="34"/>
      <c r="J1510" s="34"/>
      <c r="K1510" s="34"/>
      <c r="L1510" s="34"/>
      <c r="M1510" s="34">
        <v>0</v>
      </c>
      <c r="N1510" s="34"/>
      <c r="O1510" s="34"/>
      <c r="P1510" s="34"/>
      <c r="Q1510" s="34"/>
      <c r="R1510" s="34"/>
      <c r="S1510" s="34"/>
    </row>
    <row r="1511" spans="2:19">
      <c r="B1511" s="5">
        <v>1939</v>
      </c>
      <c r="C1511" s="34"/>
      <c r="D1511" s="34"/>
      <c r="E1511" s="34"/>
      <c r="F1511" s="34"/>
      <c r="G1511" s="34"/>
      <c r="H1511" s="34">
        <v>0</v>
      </c>
      <c r="I1511" s="34"/>
      <c r="J1511" s="34"/>
      <c r="K1511" s="34"/>
      <c r="L1511" s="34"/>
      <c r="M1511" s="34">
        <v>0</v>
      </c>
      <c r="N1511" s="34"/>
      <c r="O1511" s="34"/>
      <c r="P1511" s="34"/>
      <c r="Q1511" s="34"/>
      <c r="R1511" s="34"/>
      <c r="S1511" s="34"/>
    </row>
    <row r="1512" spans="2:19">
      <c r="B1512" s="5">
        <v>1938</v>
      </c>
      <c r="C1512" s="34"/>
      <c r="D1512" s="34"/>
      <c r="E1512" s="34"/>
      <c r="F1512" s="34"/>
      <c r="G1512" s="34"/>
      <c r="H1512" s="34">
        <v>0</v>
      </c>
      <c r="I1512" s="34"/>
      <c r="J1512" s="34"/>
      <c r="K1512" s="34"/>
      <c r="L1512" s="34"/>
      <c r="M1512" s="34">
        <v>0</v>
      </c>
      <c r="N1512" s="34"/>
      <c r="O1512" s="34"/>
      <c r="P1512" s="34"/>
      <c r="Q1512" s="34"/>
      <c r="R1512" s="34"/>
      <c r="S1512" s="34"/>
    </row>
    <row r="1513" spans="2:19">
      <c r="B1513" s="5">
        <v>1937</v>
      </c>
      <c r="C1513" s="34"/>
      <c r="D1513" s="34"/>
      <c r="E1513" s="34"/>
      <c r="F1513" s="34"/>
      <c r="G1513" s="34"/>
      <c r="H1513" s="34">
        <v>0</v>
      </c>
      <c r="I1513" s="34"/>
      <c r="J1513" s="34"/>
      <c r="K1513" s="34"/>
      <c r="L1513" s="34"/>
      <c r="M1513" s="34">
        <v>0</v>
      </c>
      <c r="N1513" s="34"/>
      <c r="O1513" s="34"/>
      <c r="P1513" s="34"/>
      <c r="Q1513" s="34"/>
      <c r="R1513" s="34"/>
      <c r="S1513" s="34"/>
    </row>
    <row r="1514" spans="2:19">
      <c r="B1514" s="5">
        <v>1936</v>
      </c>
      <c r="C1514" s="34"/>
      <c r="D1514" s="34"/>
      <c r="E1514" s="34"/>
      <c r="F1514" s="34"/>
      <c r="G1514" s="34"/>
      <c r="H1514" s="34">
        <v>0</v>
      </c>
      <c r="I1514" s="34"/>
      <c r="J1514" s="34"/>
      <c r="K1514" s="34"/>
      <c r="L1514" s="34"/>
      <c r="M1514" s="34">
        <v>0</v>
      </c>
      <c r="N1514" s="34"/>
      <c r="O1514" s="34"/>
      <c r="P1514" s="34"/>
      <c r="Q1514" s="34"/>
      <c r="R1514" s="34"/>
      <c r="S1514" s="34"/>
    </row>
    <row r="1515" spans="2:19">
      <c r="B1515" s="5">
        <v>1935</v>
      </c>
      <c r="C1515" s="34"/>
      <c r="D1515" s="34"/>
      <c r="E1515" s="34"/>
      <c r="F1515" s="34"/>
      <c r="G1515" s="34"/>
      <c r="H1515" s="34">
        <v>0</v>
      </c>
      <c r="I1515" s="34"/>
      <c r="J1515" s="34"/>
      <c r="K1515" s="34"/>
      <c r="L1515" s="34"/>
      <c r="M1515" s="34">
        <v>0</v>
      </c>
      <c r="N1515" s="34"/>
      <c r="O1515" s="34"/>
      <c r="P1515" s="34"/>
      <c r="Q1515" s="34"/>
      <c r="R1515" s="34"/>
      <c r="S1515" s="34"/>
    </row>
    <row r="1516" spans="2:19">
      <c r="B1516" s="5">
        <v>1934</v>
      </c>
      <c r="C1516" s="34"/>
      <c r="D1516" s="34"/>
      <c r="E1516" s="34"/>
      <c r="F1516" s="34"/>
      <c r="G1516" s="34"/>
      <c r="H1516" s="34">
        <v>0</v>
      </c>
      <c r="I1516" s="34"/>
      <c r="J1516" s="34"/>
      <c r="K1516" s="34"/>
      <c r="L1516" s="34"/>
      <c r="M1516" s="34">
        <v>0</v>
      </c>
      <c r="N1516" s="34"/>
      <c r="O1516" s="34"/>
      <c r="P1516" s="34"/>
      <c r="Q1516" s="34"/>
      <c r="R1516" s="34"/>
      <c r="S1516" s="34"/>
    </row>
    <row r="1517" spans="2:19">
      <c r="B1517" s="5">
        <v>1933</v>
      </c>
      <c r="C1517" s="34"/>
      <c r="D1517" s="34"/>
      <c r="E1517" s="34"/>
      <c r="F1517" s="34"/>
      <c r="G1517" s="34"/>
      <c r="H1517" s="34">
        <v>0</v>
      </c>
      <c r="I1517" s="34"/>
      <c r="J1517" s="34"/>
      <c r="K1517" s="34"/>
      <c r="L1517" s="34"/>
      <c r="M1517" s="34">
        <v>0</v>
      </c>
      <c r="N1517" s="34"/>
      <c r="O1517" s="34"/>
      <c r="P1517" s="34"/>
      <c r="Q1517" s="34"/>
      <c r="R1517" s="34"/>
      <c r="S1517" s="34"/>
    </row>
    <row r="1518" spans="2:19">
      <c r="B1518" s="5">
        <v>1932</v>
      </c>
      <c r="C1518" s="34"/>
      <c r="D1518" s="34"/>
      <c r="E1518" s="34"/>
      <c r="F1518" s="34"/>
      <c r="G1518" s="34"/>
      <c r="H1518" s="34">
        <v>0</v>
      </c>
      <c r="I1518" s="34"/>
      <c r="J1518" s="34"/>
      <c r="K1518" s="34"/>
      <c r="L1518" s="34"/>
      <c r="M1518" s="34">
        <v>0</v>
      </c>
      <c r="N1518" s="34"/>
      <c r="O1518" s="34"/>
      <c r="P1518" s="34"/>
      <c r="Q1518" s="34"/>
      <c r="R1518" s="34"/>
      <c r="S1518" s="34"/>
    </row>
    <row r="1519" spans="2:19">
      <c r="B1519" s="5">
        <v>1931</v>
      </c>
      <c r="C1519" s="34"/>
      <c r="D1519" s="34"/>
      <c r="E1519" s="34"/>
      <c r="F1519" s="34"/>
      <c r="G1519" s="34"/>
      <c r="H1519" s="34">
        <v>0</v>
      </c>
      <c r="I1519" s="34"/>
      <c r="J1519" s="34"/>
      <c r="K1519" s="34"/>
      <c r="L1519" s="34"/>
      <c r="M1519" s="34">
        <v>0</v>
      </c>
      <c r="N1519" s="34"/>
      <c r="O1519" s="34"/>
      <c r="P1519" s="34"/>
      <c r="Q1519" s="34"/>
      <c r="R1519" s="34"/>
      <c r="S1519" s="34"/>
    </row>
    <row r="1520" spans="2:19">
      <c r="B1520" s="5">
        <v>1930</v>
      </c>
      <c r="C1520" s="34"/>
      <c r="D1520" s="34"/>
      <c r="E1520" s="34"/>
      <c r="F1520" s="34"/>
      <c r="G1520" s="34"/>
      <c r="H1520" s="34">
        <v>0</v>
      </c>
      <c r="I1520" s="34"/>
      <c r="J1520" s="34"/>
      <c r="K1520" s="34"/>
      <c r="L1520" s="34"/>
      <c r="M1520" s="34">
        <v>0</v>
      </c>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32">SUM(J1434:J1520)</f>
        <v>0</v>
      </c>
      <c r="K1521" s="7">
        <f>SUM(K1434:K1520)</f>
        <v>0</v>
      </c>
      <c r="L1521" s="7">
        <f t="shared" ref="L1521" si="33">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v>0</v>
      </c>
      <c r="O1528" s="34"/>
      <c r="P1528" s="34"/>
      <c r="Q1528" s="34"/>
      <c r="R1528" s="34"/>
      <c r="S1528" s="34"/>
    </row>
    <row r="1529" spans="1:19">
      <c r="B1529" s="5">
        <v>2016</v>
      </c>
      <c r="C1529" s="33"/>
      <c r="D1529" s="33"/>
      <c r="E1529" s="33"/>
      <c r="F1529" s="33"/>
      <c r="G1529" s="33"/>
      <c r="H1529" s="33"/>
      <c r="I1529" s="33"/>
      <c r="J1529" s="33"/>
      <c r="K1529" s="33"/>
      <c r="L1529" s="33"/>
      <c r="M1529" s="34">
        <v>0</v>
      </c>
      <c r="N1529" s="34"/>
      <c r="O1529" s="34"/>
      <c r="P1529" s="34"/>
      <c r="Q1529" s="34"/>
      <c r="R1529" s="34"/>
      <c r="S1529" s="34"/>
    </row>
    <row r="1530" spans="1:19">
      <c r="B1530" s="5">
        <v>2015</v>
      </c>
      <c r="C1530" s="33"/>
      <c r="D1530" s="33"/>
      <c r="E1530" s="33"/>
      <c r="F1530" s="33"/>
      <c r="G1530" s="33"/>
      <c r="H1530" s="33"/>
      <c r="I1530" s="33"/>
      <c r="J1530" s="33"/>
      <c r="K1530" s="33"/>
      <c r="L1530" s="34"/>
      <c r="M1530" s="34">
        <v>0</v>
      </c>
      <c r="N1530" s="34"/>
      <c r="O1530" s="34"/>
      <c r="P1530" s="34"/>
      <c r="Q1530" s="34"/>
      <c r="R1530" s="34"/>
      <c r="S1530" s="34"/>
    </row>
    <row r="1531" spans="1:19">
      <c r="B1531" s="5">
        <v>2014</v>
      </c>
      <c r="C1531" s="33"/>
      <c r="D1531" s="33"/>
      <c r="E1531" s="33"/>
      <c r="F1531" s="33"/>
      <c r="G1531" s="33"/>
      <c r="H1531" s="33"/>
      <c r="I1531" s="33"/>
      <c r="J1531" s="33"/>
      <c r="K1531" s="34"/>
      <c r="L1531" s="34"/>
      <c r="M1531" s="34">
        <v>0</v>
      </c>
      <c r="N1531" s="34"/>
      <c r="O1531" s="34"/>
      <c r="P1531" s="34"/>
      <c r="Q1531" s="34"/>
      <c r="R1531" s="34"/>
      <c r="S1531" s="34"/>
    </row>
    <row r="1532" spans="1:19">
      <c r="B1532" s="5">
        <v>2013</v>
      </c>
      <c r="C1532" s="33"/>
      <c r="D1532" s="33"/>
      <c r="E1532" s="33"/>
      <c r="F1532" s="33"/>
      <c r="G1532" s="33"/>
      <c r="H1532" s="33"/>
      <c r="I1532" s="33"/>
      <c r="J1532" s="34"/>
      <c r="K1532" s="34"/>
      <c r="L1532" s="34"/>
      <c r="M1532" s="34">
        <v>0</v>
      </c>
      <c r="N1532" s="34"/>
      <c r="O1532" s="34"/>
      <c r="P1532" s="34"/>
      <c r="Q1532" s="34"/>
      <c r="R1532" s="34"/>
      <c r="S1532" s="34"/>
    </row>
    <row r="1533" spans="1:19">
      <c r="B1533" s="5">
        <v>2012</v>
      </c>
      <c r="C1533" s="33"/>
      <c r="D1533" s="33"/>
      <c r="E1533" s="33"/>
      <c r="F1533" s="33"/>
      <c r="G1533" s="33"/>
      <c r="H1533" s="33"/>
      <c r="I1533" s="34"/>
      <c r="J1533" s="34"/>
      <c r="K1533" s="34"/>
      <c r="L1533" s="34"/>
      <c r="M1533" s="34">
        <v>0</v>
      </c>
      <c r="N1533" s="34"/>
      <c r="O1533" s="34"/>
      <c r="P1533" s="34"/>
      <c r="Q1533" s="34"/>
      <c r="R1533" s="34"/>
      <c r="S1533" s="34"/>
    </row>
    <row r="1534" spans="1:19">
      <c r="B1534" s="5">
        <v>2011</v>
      </c>
      <c r="C1534" s="33"/>
      <c r="D1534" s="33"/>
      <c r="E1534" s="33"/>
      <c r="F1534" s="33"/>
      <c r="G1534" s="33"/>
      <c r="H1534" s="34">
        <v>0</v>
      </c>
      <c r="I1534" s="34"/>
      <c r="J1534" s="34"/>
      <c r="K1534" s="34"/>
      <c r="L1534" s="34"/>
      <c r="M1534" s="34">
        <v>0</v>
      </c>
      <c r="N1534" s="34"/>
      <c r="O1534" s="34"/>
      <c r="P1534" s="34"/>
      <c r="Q1534" s="34"/>
      <c r="R1534" s="34"/>
      <c r="S1534" s="34"/>
    </row>
    <row r="1535" spans="1:19">
      <c r="B1535" s="5">
        <v>2010</v>
      </c>
      <c r="C1535" s="33"/>
      <c r="D1535" s="33"/>
      <c r="E1535" s="33"/>
      <c r="F1535" s="33"/>
      <c r="G1535" s="34"/>
      <c r="H1535" s="34">
        <v>0</v>
      </c>
      <c r="I1535" s="34"/>
      <c r="J1535" s="34"/>
      <c r="K1535" s="34"/>
      <c r="L1535" s="34"/>
      <c r="M1535" s="34">
        <v>0</v>
      </c>
      <c r="N1535" s="34"/>
      <c r="O1535" s="34"/>
      <c r="P1535" s="34"/>
      <c r="Q1535" s="34"/>
      <c r="R1535" s="34"/>
      <c r="S1535" s="34"/>
    </row>
    <row r="1536" spans="1:19">
      <c r="B1536" s="5">
        <v>2009</v>
      </c>
      <c r="C1536" s="33"/>
      <c r="D1536" s="33"/>
      <c r="E1536" s="33"/>
      <c r="F1536" s="34"/>
      <c r="G1536" s="34"/>
      <c r="H1536" s="34">
        <v>0</v>
      </c>
      <c r="I1536" s="34"/>
      <c r="J1536" s="34"/>
      <c r="K1536" s="34"/>
      <c r="L1536" s="34"/>
      <c r="M1536" s="34">
        <v>0</v>
      </c>
      <c r="N1536" s="34"/>
      <c r="O1536" s="34"/>
      <c r="P1536" s="34"/>
      <c r="Q1536" s="34"/>
      <c r="R1536" s="34"/>
      <c r="S1536" s="34"/>
    </row>
    <row r="1537" spans="2:19">
      <c r="B1537" s="5">
        <v>2008</v>
      </c>
      <c r="C1537" s="33"/>
      <c r="D1537" s="33"/>
      <c r="E1537" s="34"/>
      <c r="F1537" s="34"/>
      <c r="G1537" s="34"/>
      <c r="H1537" s="34">
        <v>0</v>
      </c>
      <c r="I1537" s="34"/>
      <c r="J1537" s="34"/>
      <c r="K1537" s="34"/>
      <c r="L1537" s="34"/>
      <c r="M1537" s="34">
        <v>0</v>
      </c>
      <c r="N1537" s="34"/>
      <c r="O1537" s="34"/>
      <c r="P1537" s="34"/>
      <c r="Q1537" s="34"/>
      <c r="R1537" s="34"/>
      <c r="S1537" s="34"/>
    </row>
    <row r="1538" spans="2:19">
      <c r="B1538" s="5">
        <v>2007</v>
      </c>
      <c r="C1538" s="33"/>
      <c r="D1538" s="34"/>
      <c r="E1538" s="34"/>
      <c r="F1538" s="34"/>
      <c r="G1538" s="34"/>
      <c r="H1538" s="34">
        <v>0</v>
      </c>
      <c r="I1538" s="34"/>
      <c r="J1538" s="34"/>
      <c r="K1538" s="34"/>
      <c r="L1538" s="34"/>
      <c r="M1538" s="34">
        <v>0</v>
      </c>
      <c r="N1538" s="34"/>
      <c r="O1538" s="34"/>
      <c r="P1538" s="34"/>
      <c r="Q1538" s="34"/>
      <c r="R1538" s="34"/>
      <c r="S1538" s="34"/>
    </row>
    <row r="1539" spans="2:19">
      <c r="B1539" s="5">
        <v>2006</v>
      </c>
      <c r="C1539" s="34"/>
      <c r="D1539" s="34"/>
      <c r="E1539" s="34"/>
      <c r="F1539" s="34"/>
      <c r="G1539" s="34"/>
      <c r="H1539" s="34">
        <v>0</v>
      </c>
      <c r="I1539" s="34"/>
      <c r="J1539" s="34"/>
      <c r="K1539" s="34"/>
      <c r="L1539" s="34"/>
      <c r="M1539" s="34">
        <v>0</v>
      </c>
      <c r="N1539" s="34"/>
      <c r="O1539" s="34"/>
      <c r="P1539" s="34"/>
      <c r="Q1539" s="34"/>
      <c r="R1539" s="34"/>
      <c r="S1539" s="34"/>
    </row>
    <row r="1540" spans="2:19">
      <c r="B1540" s="5">
        <v>2005</v>
      </c>
      <c r="C1540" s="34"/>
      <c r="D1540" s="34"/>
      <c r="E1540" s="34"/>
      <c r="F1540" s="34"/>
      <c r="G1540" s="34"/>
      <c r="H1540" s="34">
        <v>0</v>
      </c>
      <c r="I1540" s="34"/>
      <c r="J1540" s="34"/>
      <c r="K1540" s="34"/>
      <c r="L1540" s="34"/>
      <c r="M1540" s="34">
        <v>0</v>
      </c>
      <c r="N1540" s="34"/>
      <c r="O1540" s="34"/>
      <c r="P1540" s="34"/>
      <c r="Q1540" s="34"/>
      <c r="R1540" s="34"/>
      <c r="S1540" s="34"/>
    </row>
    <row r="1541" spans="2:19">
      <c r="B1541" s="5">
        <v>2004</v>
      </c>
      <c r="C1541" s="34"/>
      <c r="D1541" s="34"/>
      <c r="E1541" s="34"/>
      <c r="F1541" s="34"/>
      <c r="G1541" s="34"/>
      <c r="H1541" s="34">
        <v>0</v>
      </c>
      <c r="I1541" s="34"/>
      <c r="J1541" s="34"/>
      <c r="K1541" s="34"/>
      <c r="L1541" s="34"/>
      <c r="M1541" s="34">
        <v>0</v>
      </c>
      <c r="N1541" s="34"/>
      <c r="O1541" s="34"/>
      <c r="P1541" s="34"/>
      <c r="Q1541" s="34"/>
      <c r="R1541" s="34"/>
      <c r="S1541" s="34"/>
    </row>
    <row r="1542" spans="2:19">
      <c r="B1542" s="5">
        <v>2003</v>
      </c>
      <c r="C1542" s="34"/>
      <c r="D1542" s="34"/>
      <c r="E1542" s="34"/>
      <c r="F1542" s="34"/>
      <c r="G1542" s="34"/>
      <c r="H1542" s="34">
        <v>0</v>
      </c>
      <c r="I1542" s="34"/>
      <c r="J1542" s="34"/>
      <c r="K1542" s="34"/>
      <c r="L1542" s="34"/>
      <c r="M1542" s="34">
        <v>0</v>
      </c>
      <c r="N1542" s="34"/>
      <c r="O1542" s="34"/>
      <c r="P1542" s="34"/>
      <c r="Q1542" s="34"/>
      <c r="R1542" s="34"/>
      <c r="S1542" s="34"/>
    </row>
    <row r="1543" spans="2:19">
      <c r="B1543" s="5">
        <v>2002</v>
      </c>
      <c r="C1543" s="34"/>
      <c r="D1543" s="34"/>
      <c r="E1543" s="34"/>
      <c r="F1543" s="34"/>
      <c r="G1543" s="34"/>
      <c r="H1543" s="34">
        <v>0</v>
      </c>
      <c r="I1543" s="34"/>
      <c r="J1543" s="34"/>
      <c r="K1543" s="34"/>
      <c r="L1543" s="34"/>
      <c r="M1543" s="34">
        <v>0</v>
      </c>
      <c r="N1543" s="34"/>
      <c r="O1543" s="34"/>
      <c r="P1543" s="34"/>
      <c r="Q1543" s="34"/>
      <c r="R1543" s="34"/>
      <c r="S1543" s="34"/>
    </row>
    <row r="1544" spans="2:19">
      <c r="B1544" s="5">
        <v>2001</v>
      </c>
      <c r="C1544" s="34"/>
      <c r="D1544" s="34"/>
      <c r="E1544" s="34"/>
      <c r="F1544" s="34"/>
      <c r="G1544" s="34"/>
      <c r="H1544" s="34">
        <v>0</v>
      </c>
      <c r="I1544" s="34"/>
      <c r="J1544" s="34"/>
      <c r="K1544" s="34"/>
      <c r="L1544" s="34"/>
      <c r="M1544" s="34">
        <v>0</v>
      </c>
      <c r="N1544" s="34"/>
      <c r="O1544" s="34"/>
      <c r="P1544" s="34"/>
      <c r="Q1544" s="34"/>
      <c r="R1544" s="34"/>
      <c r="S1544" s="34"/>
    </row>
    <row r="1545" spans="2:19">
      <c r="B1545" s="5">
        <v>2000</v>
      </c>
      <c r="C1545" s="34"/>
      <c r="D1545" s="34"/>
      <c r="E1545" s="34"/>
      <c r="F1545" s="34"/>
      <c r="G1545" s="34"/>
      <c r="H1545" s="34">
        <v>0</v>
      </c>
      <c r="I1545" s="34"/>
      <c r="J1545" s="34"/>
      <c r="K1545" s="34"/>
      <c r="L1545" s="34"/>
      <c r="M1545" s="34">
        <v>0</v>
      </c>
      <c r="N1545" s="34"/>
      <c r="O1545" s="34"/>
      <c r="P1545" s="34"/>
      <c r="Q1545" s="34"/>
      <c r="R1545" s="34"/>
      <c r="S1545" s="34"/>
    </row>
    <row r="1546" spans="2:19">
      <c r="B1546" s="5">
        <v>1999</v>
      </c>
      <c r="C1546" s="34"/>
      <c r="D1546" s="34"/>
      <c r="E1546" s="34"/>
      <c r="F1546" s="34"/>
      <c r="G1546" s="34"/>
      <c r="H1546" s="34">
        <v>0</v>
      </c>
      <c r="I1546" s="34"/>
      <c r="J1546" s="34"/>
      <c r="K1546" s="34"/>
      <c r="L1546" s="34"/>
      <c r="M1546" s="34">
        <v>0</v>
      </c>
      <c r="N1546" s="34"/>
      <c r="O1546" s="34"/>
      <c r="P1546" s="34"/>
      <c r="Q1546" s="34"/>
      <c r="R1546" s="34"/>
      <c r="S1546" s="34"/>
    </row>
    <row r="1547" spans="2:19">
      <c r="B1547" s="5">
        <v>1998</v>
      </c>
      <c r="C1547" s="34"/>
      <c r="D1547" s="34"/>
      <c r="E1547" s="34"/>
      <c r="F1547" s="34"/>
      <c r="G1547" s="34"/>
      <c r="H1547" s="34">
        <v>0</v>
      </c>
      <c r="I1547" s="34"/>
      <c r="J1547" s="34"/>
      <c r="K1547" s="34"/>
      <c r="L1547" s="34"/>
      <c r="M1547" s="34">
        <v>0</v>
      </c>
      <c r="N1547" s="34"/>
      <c r="O1547" s="34"/>
      <c r="P1547" s="34"/>
      <c r="Q1547" s="34"/>
      <c r="R1547" s="34"/>
      <c r="S1547" s="34"/>
    </row>
    <row r="1548" spans="2:19">
      <c r="B1548" s="5">
        <v>1997</v>
      </c>
      <c r="C1548" s="34"/>
      <c r="D1548" s="34"/>
      <c r="E1548" s="34"/>
      <c r="F1548" s="34"/>
      <c r="G1548" s="34"/>
      <c r="H1548" s="34">
        <v>0</v>
      </c>
      <c r="I1548" s="34"/>
      <c r="J1548" s="34"/>
      <c r="K1548" s="34"/>
      <c r="L1548" s="34"/>
      <c r="M1548" s="34">
        <v>0</v>
      </c>
      <c r="N1548" s="34"/>
      <c r="O1548" s="34"/>
      <c r="P1548" s="34"/>
      <c r="Q1548" s="34"/>
      <c r="R1548" s="34"/>
      <c r="S1548" s="34"/>
    </row>
    <row r="1549" spans="2:19">
      <c r="B1549" s="5">
        <v>1996</v>
      </c>
      <c r="C1549" s="34"/>
      <c r="D1549" s="34"/>
      <c r="E1549" s="34"/>
      <c r="F1549" s="34"/>
      <c r="G1549" s="34"/>
      <c r="H1549" s="34">
        <v>0</v>
      </c>
      <c r="I1549" s="34"/>
      <c r="J1549" s="34"/>
      <c r="K1549" s="34"/>
      <c r="L1549" s="34"/>
      <c r="M1549" s="34">
        <v>0</v>
      </c>
      <c r="N1549" s="34"/>
      <c r="O1549" s="34"/>
      <c r="P1549" s="34"/>
      <c r="Q1549" s="34"/>
      <c r="R1549" s="34"/>
      <c r="S1549" s="34"/>
    </row>
    <row r="1550" spans="2:19">
      <c r="B1550" s="5">
        <v>1995</v>
      </c>
      <c r="C1550" s="34"/>
      <c r="D1550" s="34"/>
      <c r="E1550" s="34"/>
      <c r="F1550" s="34"/>
      <c r="G1550" s="34"/>
      <c r="H1550" s="34">
        <v>0</v>
      </c>
      <c r="I1550" s="34"/>
      <c r="J1550" s="34"/>
      <c r="K1550" s="34"/>
      <c r="L1550" s="34"/>
      <c r="M1550" s="34">
        <v>0</v>
      </c>
      <c r="N1550" s="34"/>
      <c r="O1550" s="34"/>
      <c r="P1550" s="34"/>
      <c r="Q1550" s="34"/>
      <c r="R1550" s="34"/>
      <c r="S1550" s="34"/>
    </row>
    <row r="1551" spans="2:19">
      <c r="B1551" s="5">
        <v>1994</v>
      </c>
      <c r="C1551" s="34"/>
      <c r="D1551" s="34"/>
      <c r="E1551" s="34"/>
      <c r="F1551" s="34"/>
      <c r="G1551" s="34"/>
      <c r="H1551" s="34">
        <v>0</v>
      </c>
      <c r="I1551" s="34"/>
      <c r="J1551" s="34"/>
      <c r="K1551" s="34"/>
      <c r="L1551" s="34"/>
      <c r="M1551" s="34">
        <v>0</v>
      </c>
      <c r="N1551" s="34"/>
      <c r="O1551" s="34"/>
      <c r="P1551" s="34"/>
      <c r="Q1551" s="34"/>
      <c r="R1551" s="34"/>
      <c r="S1551" s="34"/>
    </row>
    <row r="1552" spans="2:19">
      <c r="B1552" s="5">
        <v>1993</v>
      </c>
      <c r="C1552" s="34"/>
      <c r="D1552" s="34"/>
      <c r="E1552" s="34"/>
      <c r="F1552" s="34"/>
      <c r="G1552" s="34"/>
      <c r="H1552" s="34">
        <v>0</v>
      </c>
      <c r="I1552" s="34"/>
      <c r="J1552" s="34"/>
      <c r="K1552" s="34"/>
      <c r="L1552" s="34"/>
      <c r="M1552" s="34">
        <v>0</v>
      </c>
      <c r="N1552" s="34"/>
      <c r="O1552" s="34"/>
      <c r="P1552" s="34"/>
      <c r="Q1552" s="34"/>
      <c r="R1552" s="34"/>
      <c r="S1552" s="34"/>
    </row>
    <row r="1553" spans="2:19">
      <c r="B1553" s="5">
        <v>1992</v>
      </c>
      <c r="C1553" s="34"/>
      <c r="D1553" s="34"/>
      <c r="E1553" s="34"/>
      <c r="F1553" s="34"/>
      <c r="G1553" s="34"/>
      <c r="H1553" s="34">
        <v>0</v>
      </c>
      <c r="I1553" s="34"/>
      <c r="J1553" s="34"/>
      <c r="K1553" s="34"/>
      <c r="L1553" s="34"/>
      <c r="M1553" s="34">
        <v>0</v>
      </c>
      <c r="N1553" s="34"/>
      <c r="O1553" s="34"/>
      <c r="P1553" s="34"/>
      <c r="Q1553" s="34"/>
      <c r="R1553" s="34"/>
      <c r="S1553" s="34"/>
    </row>
    <row r="1554" spans="2:19">
      <c r="B1554" s="5">
        <v>1991</v>
      </c>
      <c r="C1554" s="34"/>
      <c r="D1554" s="34"/>
      <c r="E1554" s="34"/>
      <c r="F1554" s="34"/>
      <c r="G1554" s="34"/>
      <c r="H1554" s="34">
        <v>0</v>
      </c>
      <c r="I1554" s="34"/>
      <c r="J1554" s="34"/>
      <c r="K1554" s="34"/>
      <c r="L1554" s="34"/>
      <c r="M1554" s="34">
        <v>0</v>
      </c>
      <c r="N1554" s="34"/>
      <c r="O1554" s="34"/>
      <c r="P1554" s="34"/>
      <c r="Q1554" s="34"/>
      <c r="R1554" s="34"/>
      <c r="S1554" s="34"/>
    </row>
    <row r="1555" spans="2:19">
      <c r="B1555" s="5">
        <v>1990</v>
      </c>
      <c r="C1555" s="34"/>
      <c r="D1555" s="34"/>
      <c r="E1555" s="34"/>
      <c r="F1555" s="34"/>
      <c r="G1555" s="34"/>
      <c r="H1555" s="34">
        <v>0</v>
      </c>
      <c r="I1555" s="34"/>
      <c r="J1555" s="34"/>
      <c r="K1555" s="34"/>
      <c r="L1555" s="34"/>
      <c r="M1555" s="34">
        <v>0</v>
      </c>
      <c r="N1555" s="34"/>
      <c r="O1555" s="34"/>
      <c r="P1555" s="34"/>
      <c r="Q1555" s="34"/>
      <c r="R1555" s="34"/>
      <c r="S1555" s="34"/>
    </row>
    <row r="1556" spans="2:19">
      <c r="B1556" s="5">
        <v>1989</v>
      </c>
      <c r="C1556" s="34"/>
      <c r="D1556" s="34"/>
      <c r="E1556" s="34"/>
      <c r="F1556" s="34"/>
      <c r="G1556" s="34"/>
      <c r="H1556" s="34">
        <v>0</v>
      </c>
      <c r="I1556" s="34"/>
      <c r="J1556" s="34"/>
      <c r="K1556" s="34"/>
      <c r="L1556" s="34"/>
      <c r="M1556" s="34">
        <v>0</v>
      </c>
      <c r="N1556" s="34"/>
      <c r="O1556" s="34"/>
      <c r="P1556" s="34"/>
      <c r="Q1556" s="34"/>
      <c r="R1556" s="34"/>
      <c r="S1556" s="34"/>
    </row>
    <row r="1557" spans="2:19">
      <c r="B1557" s="5">
        <v>1988</v>
      </c>
      <c r="C1557" s="34"/>
      <c r="D1557" s="34"/>
      <c r="E1557" s="34"/>
      <c r="F1557" s="34"/>
      <c r="G1557" s="34"/>
      <c r="H1557" s="34">
        <v>0</v>
      </c>
      <c r="I1557" s="34"/>
      <c r="J1557" s="34"/>
      <c r="K1557" s="34"/>
      <c r="L1557" s="34"/>
      <c r="M1557" s="34">
        <v>0</v>
      </c>
      <c r="N1557" s="34"/>
      <c r="O1557" s="34"/>
      <c r="P1557" s="34"/>
      <c r="Q1557" s="34"/>
      <c r="R1557" s="34"/>
      <c r="S1557" s="34"/>
    </row>
    <row r="1558" spans="2:19">
      <c r="B1558" s="5">
        <v>1987</v>
      </c>
      <c r="C1558" s="34"/>
      <c r="D1558" s="34"/>
      <c r="E1558" s="34"/>
      <c r="F1558" s="34"/>
      <c r="G1558" s="34"/>
      <c r="H1558" s="34">
        <v>0</v>
      </c>
      <c r="I1558" s="34"/>
      <c r="J1558" s="34"/>
      <c r="K1558" s="34"/>
      <c r="L1558" s="34"/>
      <c r="M1558" s="34">
        <v>0</v>
      </c>
      <c r="N1558" s="34"/>
      <c r="O1558" s="34"/>
      <c r="P1558" s="34"/>
      <c r="Q1558" s="34"/>
      <c r="R1558" s="34"/>
      <c r="S1558" s="34"/>
    </row>
    <row r="1559" spans="2:19">
      <c r="B1559" s="5">
        <v>1986</v>
      </c>
      <c r="C1559" s="34"/>
      <c r="D1559" s="34"/>
      <c r="E1559" s="34"/>
      <c r="F1559" s="34"/>
      <c r="G1559" s="34"/>
      <c r="H1559" s="34">
        <v>0</v>
      </c>
      <c r="I1559" s="34"/>
      <c r="J1559" s="34"/>
      <c r="K1559" s="34"/>
      <c r="L1559" s="34"/>
      <c r="M1559" s="34">
        <v>0</v>
      </c>
      <c r="N1559" s="34"/>
      <c r="O1559" s="34"/>
      <c r="P1559" s="34"/>
      <c r="Q1559" s="34"/>
      <c r="R1559" s="34"/>
      <c r="S1559" s="34"/>
    </row>
    <row r="1560" spans="2:19">
      <c r="B1560" s="5">
        <v>1985</v>
      </c>
      <c r="C1560" s="34"/>
      <c r="D1560" s="34"/>
      <c r="E1560" s="34"/>
      <c r="F1560" s="34"/>
      <c r="G1560" s="34"/>
      <c r="H1560" s="34">
        <v>0</v>
      </c>
      <c r="I1560" s="34"/>
      <c r="J1560" s="34"/>
      <c r="K1560" s="34"/>
      <c r="L1560" s="34"/>
      <c r="M1560" s="34">
        <v>0</v>
      </c>
      <c r="N1560" s="34"/>
      <c r="O1560" s="34"/>
      <c r="P1560" s="34"/>
      <c r="Q1560" s="34"/>
      <c r="R1560" s="34"/>
      <c r="S1560" s="34"/>
    </row>
    <row r="1561" spans="2:19">
      <c r="B1561" s="5">
        <v>1984</v>
      </c>
      <c r="C1561" s="34"/>
      <c r="D1561" s="34"/>
      <c r="E1561" s="34"/>
      <c r="F1561" s="34"/>
      <c r="G1561" s="34"/>
      <c r="H1561" s="34">
        <v>0</v>
      </c>
      <c r="I1561" s="34"/>
      <c r="J1561" s="34"/>
      <c r="K1561" s="34"/>
      <c r="L1561" s="34"/>
      <c r="M1561" s="34">
        <v>0</v>
      </c>
      <c r="N1561" s="34"/>
      <c r="O1561" s="34"/>
      <c r="P1561" s="34"/>
      <c r="Q1561" s="34"/>
      <c r="R1561" s="34"/>
      <c r="S1561" s="34"/>
    </row>
    <row r="1562" spans="2:19">
      <c r="B1562" s="5">
        <v>1983</v>
      </c>
      <c r="C1562" s="34"/>
      <c r="D1562" s="34"/>
      <c r="E1562" s="34"/>
      <c r="F1562" s="34"/>
      <c r="G1562" s="34"/>
      <c r="H1562" s="34">
        <v>0</v>
      </c>
      <c r="I1562" s="34"/>
      <c r="J1562" s="34"/>
      <c r="K1562" s="34"/>
      <c r="L1562" s="34"/>
      <c r="M1562" s="34">
        <v>0</v>
      </c>
      <c r="N1562" s="34"/>
      <c r="O1562" s="34"/>
      <c r="P1562" s="34"/>
      <c r="Q1562" s="34"/>
      <c r="R1562" s="34"/>
      <c r="S1562" s="34"/>
    </row>
    <row r="1563" spans="2:19">
      <c r="B1563" s="5">
        <v>1982</v>
      </c>
      <c r="C1563" s="34"/>
      <c r="D1563" s="34"/>
      <c r="E1563" s="34"/>
      <c r="F1563" s="34"/>
      <c r="G1563" s="34"/>
      <c r="H1563" s="34">
        <v>0</v>
      </c>
      <c r="I1563" s="34"/>
      <c r="J1563" s="34"/>
      <c r="K1563" s="34"/>
      <c r="L1563" s="34"/>
      <c r="M1563" s="34">
        <v>0</v>
      </c>
      <c r="N1563" s="34"/>
      <c r="O1563" s="34"/>
      <c r="P1563" s="34"/>
      <c r="Q1563" s="34"/>
      <c r="R1563" s="34"/>
      <c r="S1563" s="34"/>
    </row>
    <row r="1564" spans="2:19">
      <c r="B1564" s="5">
        <v>1981</v>
      </c>
      <c r="C1564" s="34"/>
      <c r="D1564" s="34"/>
      <c r="E1564" s="34"/>
      <c r="F1564" s="34"/>
      <c r="G1564" s="34"/>
      <c r="H1564" s="34">
        <v>0</v>
      </c>
      <c r="I1564" s="34"/>
      <c r="J1564" s="34"/>
      <c r="K1564" s="34"/>
      <c r="L1564" s="34"/>
      <c r="M1564" s="34">
        <v>0</v>
      </c>
      <c r="N1564" s="34"/>
      <c r="O1564" s="34"/>
      <c r="P1564" s="34"/>
      <c r="Q1564" s="34"/>
      <c r="R1564" s="34"/>
      <c r="S1564" s="34"/>
    </row>
    <row r="1565" spans="2:19">
      <c r="B1565" s="5">
        <v>1980</v>
      </c>
      <c r="C1565" s="34"/>
      <c r="D1565" s="34"/>
      <c r="E1565" s="34"/>
      <c r="F1565" s="34"/>
      <c r="G1565" s="34"/>
      <c r="H1565" s="34">
        <v>0</v>
      </c>
      <c r="I1565" s="34"/>
      <c r="J1565" s="34"/>
      <c r="K1565" s="34"/>
      <c r="L1565" s="34"/>
      <c r="M1565" s="34">
        <v>0</v>
      </c>
      <c r="N1565" s="34"/>
      <c r="O1565" s="34"/>
      <c r="P1565" s="34"/>
      <c r="Q1565" s="34"/>
      <c r="R1565" s="34"/>
      <c r="S1565" s="34"/>
    </row>
    <row r="1566" spans="2:19">
      <c r="B1566" s="5">
        <v>1979</v>
      </c>
      <c r="C1566" s="34"/>
      <c r="D1566" s="34"/>
      <c r="E1566" s="34"/>
      <c r="F1566" s="34"/>
      <c r="G1566" s="34"/>
      <c r="H1566" s="34">
        <v>0</v>
      </c>
      <c r="I1566" s="34"/>
      <c r="J1566" s="34"/>
      <c r="K1566" s="34"/>
      <c r="L1566" s="34"/>
      <c r="M1566" s="34">
        <v>0</v>
      </c>
      <c r="N1566" s="34"/>
      <c r="O1566" s="34"/>
      <c r="P1566" s="34"/>
      <c r="Q1566" s="34"/>
      <c r="R1566" s="34"/>
      <c r="S1566" s="34"/>
    </row>
    <row r="1567" spans="2:19">
      <c r="B1567" s="5">
        <v>1978</v>
      </c>
      <c r="C1567" s="34"/>
      <c r="D1567" s="34"/>
      <c r="E1567" s="34"/>
      <c r="F1567" s="34"/>
      <c r="G1567" s="34"/>
      <c r="H1567" s="34">
        <v>0</v>
      </c>
      <c r="I1567" s="34"/>
      <c r="J1567" s="34"/>
      <c r="K1567" s="34"/>
      <c r="L1567" s="34"/>
      <c r="M1567" s="34">
        <v>0</v>
      </c>
      <c r="N1567" s="34"/>
      <c r="O1567" s="34"/>
      <c r="P1567" s="34"/>
      <c r="Q1567" s="34"/>
      <c r="R1567" s="34"/>
      <c r="S1567" s="34"/>
    </row>
    <row r="1568" spans="2:19">
      <c r="B1568" s="5">
        <v>1977</v>
      </c>
      <c r="C1568" s="34"/>
      <c r="D1568" s="34"/>
      <c r="E1568" s="34"/>
      <c r="F1568" s="34"/>
      <c r="G1568" s="34"/>
      <c r="H1568" s="34">
        <v>0</v>
      </c>
      <c r="I1568" s="34"/>
      <c r="J1568" s="34"/>
      <c r="K1568" s="34"/>
      <c r="L1568" s="34"/>
      <c r="M1568" s="34">
        <v>0</v>
      </c>
      <c r="N1568" s="34"/>
      <c r="O1568" s="34"/>
      <c r="P1568" s="34"/>
      <c r="Q1568" s="34"/>
      <c r="R1568" s="34"/>
      <c r="S1568" s="34"/>
    </row>
    <row r="1569" spans="2:19">
      <c r="B1569" s="5">
        <v>1976</v>
      </c>
      <c r="C1569" s="34"/>
      <c r="D1569" s="34"/>
      <c r="E1569" s="34"/>
      <c r="F1569" s="34"/>
      <c r="G1569" s="34"/>
      <c r="H1569" s="34">
        <v>0</v>
      </c>
      <c r="I1569" s="34"/>
      <c r="J1569" s="34"/>
      <c r="K1569" s="34"/>
      <c r="L1569" s="34"/>
      <c r="M1569" s="34">
        <v>0</v>
      </c>
      <c r="N1569" s="34"/>
      <c r="O1569" s="34"/>
      <c r="P1569" s="34"/>
      <c r="Q1569" s="34"/>
      <c r="R1569" s="34"/>
      <c r="S1569" s="34"/>
    </row>
    <row r="1570" spans="2:19">
      <c r="B1570" s="5">
        <v>1975</v>
      </c>
      <c r="C1570" s="34"/>
      <c r="D1570" s="34"/>
      <c r="E1570" s="34"/>
      <c r="F1570" s="34"/>
      <c r="G1570" s="34"/>
      <c r="H1570" s="34">
        <v>0</v>
      </c>
      <c r="I1570" s="34"/>
      <c r="J1570" s="34"/>
      <c r="K1570" s="34"/>
      <c r="L1570" s="34"/>
      <c r="M1570" s="34">
        <v>0</v>
      </c>
      <c r="N1570" s="34"/>
      <c r="O1570" s="34"/>
      <c r="P1570" s="34"/>
      <c r="Q1570" s="34"/>
      <c r="R1570" s="34"/>
      <c r="S1570" s="34"/>
    </row>
    <row r="1571" spans="2:19">
      <c r="B1571" s="5">
        <v>1974</v>
      </c>
      <c r="C1571" s="34"/>
      <c r="D1571" s="34"/>
      <c r="E1571" s="34"/>
      <c r="F1571" s="34"/>
      <c r="G1571" s="34"/>
      <c r="H1571" s="34">
        <v>0</v>
      </c>
      <c r="I1571" s="34"/>
      <c r="J1571" s="34"/>
      <c r="K1571" s="34"/>
      <c r="L1571" s="34"/>
      <c r="M1571" s="34">
        <v>0</v>
      </c>
      <c r="N1571" s="34"/>
      <c r="O1571" s="34"/>
      <c r="P1571" s="34"/>
      <c r="Q1571" s="34"/>
      <c r="R1571" s="34"/>
      <c r="S1571" s="34"/>
    </row>
    <row r="1572" spans="2:19">
      <c r="B1572" s="5">
        <v>1973</v>
      </c>
      <c r="C1572" s="34"/>
      <c r="D1572" s="34"/>
      <c r="E1572" s="34"/>
      <c r="F1572" s="34"/>
      <c r="G1572" s="34"/>
      <c r="H1572" s="34">
        <v>0</v>
      </c>
      <c r="I1572" s="34"/>
      <c r="J1572" s="34"/>
      <c r="K1572" s="34"/>
      <c r="L1572" s="34"/>
      <c r="M1572" s="34">
        <v>0</v>
      </c>
      <c r="N1572" s="34"/>
      <c r="O1572" s="34"/>
      <c r="P1572" s="34"/>
      <c r="Q1572" s="34"/>
      <c r="R1572" s="34"/>
      <c r="S1572" s="34"/>
    </row>
    <row r="1573" spans="2:19">
      <c r="B1573" s="5">
        <v>1972</v>
      </c>
      <c r="C1573" s="34"/>
      <c r="D1573" s="34"/>
      <c r="E1573" s="34"/>
      <c r="F1573" s="34"/>
      <c r="G1573" s="34"/>
      <c r="H1573" s="34">
        <v>0</v>
      </c>
      <c r="I1573" s="34"/>
      <c r="J1573" s="34"/>
      <c r="K1573" s="34"/>
      <c r="L1573" s="34"/>
      <c r="M1573" s="34">
        <v>0</v>
      </c>
      <c r="N1573" s="34"/>
      <c r="O1573" s="34"/>
      <c r="P1573" s="34"/>
      <c r="Q1573" s="34"/>
      <c r="R1573" s="34"/>
      <c r="S1573" s="34"/>
    </row>
    <row r="1574" spans="2:19">
      <c r="B1574" s="5">
        <v>1971</v>
      </c>
      <c r="C1574" s="34"/>
      <c r="D1574" s="34"/>
      <c r="E1574" s="34"/>
      <c r="F1574" s="34"/>
      <c r="G1574" s="34"/>
      <c r="H1574" s="34">
        <v>0</v>
      </c>
      <c r="I1574" s="34"/>
      <c r="J1574" s="34"/>
      <c r="K1574" s="34"/>
      <c r="L1574" s="34"/>
      <c r="M1574" s="34">
        <v>0</v>
      </c>
      <c r="N1574" s="34"/>
      <c r="O1574" s="34"/>
      <c r="P1574" s="34"/>
      <c r="Q1574" s="34"/>
      <c r="R1574" s="34"/>
      <c r="S1574" s="34"/>
    </row>
    <row r="1575" spans="2:19">
      <c r="B1575" s="5">
        <v>1970</v>
      </c>
      <c r="C1575" s="34"/>
      <c r="D1575" s="34"/>
      <c r="E1575" s="34"/>
      <c r="F1575" s="34"/>
      <c r="G1575" s="34"/>
      <c r="H1575" s="34">
        <v>0</v>
      </c>
      <c r="I1575" s="34"/>
      <c r="J1575" s="34"/>
      <c r="K1575" s="34"/>
      <c r="L1575" s="34"/>
      <c r="M1575" s="34">
        <v>0</v>
      </c>
      <c r="N1575" s="34"/>
      <c r="O1575" s="34"/>
      <c r="P1575" s="34"/>
      <c r="Q1575" s="34"/>
      <c r="R1575" s="34"/>
      <c r="S1575" s="34"/>
    </row>
    <row r="1576" spans="2:19">
      <c r="B1576" s="5">
        <v>1969</v>
      </c>
      <c r="C1576" s="34"/>
      <c r="D1576" s="34"/>
      <c r="E1576" s="34"/>
      <c r="F1576" s="34"/>
      <c r="G1576" s="34"/>
      <c r="H1576" s="34">
        <v>0</v>
      </c>
      <c r="I1576" s="34"/>
      <c r="J1576" s="34"/>
      <c r="K1576" s="34"/>
      <c r="L1576" s="34"/>
      <c r="M1576" s="34">
        <v>0</v>
      </c>
      <c r="N1576" s="34"/>
      <c r="O1576" s="34"/>
      <c r="P1576" s="34"/>
      <c r="Q1576" s="34"/>
      <c r="R1576" s="34"/>
      <c r="S1576" s="34"/>
    </row>
    <row r="1577" spans="2:19">
      <c r="B1577" s="5">
        <v>1968</v>
      </c>
      <c r="C1577" s="34"/>
      <c r="D1577" s="34"/>
      <c r="E1577" s="34"/>
      <c r="F1577" s="34"/>
      <c r="G1577" s="34"/>
      <c r="H1577" s="34">
        <v>0</v>
      </c>
      <c r="I1577" s="34"/>
      <c r="J1577" s="34"/>
      <c r="K1577" s="34"/>
      <c r="L1577" s="34"/>
      <c r="M1577" s="34">
        <v>0</v>
      </c>
      <c r="N1577" s="34"/>
      <c r="O1577" s="34"/>
      <c r="P1577" s="34"/>
      <c r="Q1577" s="34"/>
      <c r="R1577" s="34"/>
      <c r="S1577" s="34"/>
    </row>
    <row r="1578" spans="2:19">
      <c r="B1578" s="5">
        <v>1967</v>
      </c>
      <c r="C1578" s="34"/>
      <c r="D1578" s="34"/>
      <c r="E1578" s="34"/>
      <c r="F1578" s="34"/>
      <c r="G1578" s="34"/>
      <c r="H1578" s="34">
        <v>0</v>
      </c>
      <c r="I1578" s="34"/>
      <c r="J1578" s="34"/>
      <c r="K1578" s="34"/>
      <c r="L1578" s="34"/>
      <c r="M1578" s="34">
        <v>0</v>
      </c>
      <c r="N1578" s="34"/>
      <c r="O1578" s="34"/>
      <c r="P1578" s="34"/>
      <c r="Q1578" s="34"/>
      <c r="R1578" s="34"/>
      <c r="S1578" s="34"/>
    </row>
    <row r="1579" spans="2:19">
      <c r="B1579" s="5">
        <v>1966</v>
      </c>
      <c r="C1579" s="34"/>
      <c r="D1579" s="34"/>
      <c r="E1579" s="34"/>
      <c r="F1579" s="34"/>
      <c r="G1579" s="34"/>
      <c r="H1579" s="34">
        <v>0</v>
      </c>
      <c r="I1579" s="34"/>
      <c r="J1579" s="34"/>
      <c r="K1579" s="34"/>
      <c r="L1579" s="34"/>
      <c r="M1579" s="34">
        <v>0</v>
      </c>
      <c r="N1579" s="34"/>
      <c r="O1579" s="34"/>
      <c r="P1579" s="34"/>
      <c r="Q1579" s="34"/>
      <c r="R1579" s="34"/>
      <c r="S1579" s="34"/>
    </row>
    <row r="1580" spans="2:19">
      <c r="B1580" s="5">
        <v>1965</v>
      </c>
      <c r="C1580" s="34"/>
      <c r="D1580" s="34"/>
      <c r="E1580" s="34"/>
      <c r="F1580" s="34"/>
      <c r="G1580" s="34"/>
      <c r="H1580" s="34">
        <v>0</v>
      </c>
      <c r="I1580" s="34"/>
      <c r="J1580" s="34"/>
      <c r="K1580" s="34"/>
      <c r="L1580" s="34"/>
      <c r="M1580" s="34">
        <v>0</v>
      </c>
      <c r="N1580" s="34"/>
      <c r="O1580" s="34"/>
      <c r="P1580" s="34"/>
      <c r="Q1580" s="34"/>
      <c r="R1580" s="34"/>
      <c r="S1580" s="34"/>
    </row>
    <row r="1581" spans="2:19">
      <c r="B1581" s="5">
        <v>1964</v>
      </c>
      <c r="C1581" s="34"/>
      <c r="D1581" s="34"/>
      <c r="E1581" s="34"/>
      <c r="F1581" s="34"/>
      <c r="G1581" s="34"/>
      <c r="H1581" s="34">
        <v>0</v>
      </c>
      <c r="I1581" s="34"/>
      <c r="J1581" s="34"/>
      <c r="K1581" s="34"/>
      <c r="L1581" s="34"/>
      <c r="M1581" s="34">
        <v>0</v>
      </c>
      <c r="N1581" s="34"/>
      <c r="O1581" s="34"/>
      <c r="P1581" s="34"/>
      <c r="Q1581" s="34"/>
      <c r="R1581" s="34"/>
      <c r="S1581" s="34"/>
    </row>
    <row r="1582" spans="2:19">
      <c r="B1582" s="5">
        <v>1963</v>
      </c>
      <c r="C1582" s="34"/>
      <c r="D1582" s="34"/>
      <c r="E1582" s="34"/>
      <c r="F1582" s="34"/>
      <c r="G1582" s="34"/>
      <c r="H1582" s="34">
        <v>0</v>
      </c>
      <c r="I1582" s="34"/>
      <c r="J1582" s="34"/>
      <c r="K1582" s="34"/>
      <c r="L1582" s="34"/>
      <c r="M1582" s="34">
        <v>0</v>
      </c>
      <c r="N1582" s="34"/>
      <c r="O1582" s="34"/>
      <c r="P1582" s="34"/>
      <c r="Q1582" s="34"/>
      <c r="R1582" s="34"/>
      <c r="S1582" s="34"/>
    </row>
    <row r="1583" spans="2:19">
      <c r="B1583" s="5">
        <v>1962</v>
      </c>
      <c r="C1583" s="34"/>
      <c r="D1583" s="34"/>
      <c r="E1583" s="34"/>
      <c r="F1583" s="34"/>
      <c r="G1583" s="34"/>
      <c r="H1583" s="34">
        <v>0</v>
      </c>
      <c r="I1583" s="34"/>
      <c r="J1583" s="34"/>
      <c r="K1583" s="34"/>
      <c r="L1583" s="34"/>
      <c r="M1583" s="34">
        <v>0</v>
      </c>
      <c r="N1583" s="34"/>
      <c r="O1583" s="34"/>
      <c r="P1583" s="34"/>
      <c r="Q1583" s="34"/>
      <c r="R1583" s="34"/>
      <c r="S1583" s="34"/>
    </row>
    <row r="1584" spans="2:19">
      <c r="B1584" s="5">
        <v>1961</v>
      </c>
      <c r="C1584" s="34"/>
      <c r="D1584" s="34"/>
      <c r="E1584" s="34"/>
      <c r="F1584" s="34"/>
      <c r="G1584" s="34"/>
      <c r="H1584" s="34">
        <v>0</v>
      </c>
      <c r="I1584" s="34"/>
      <c r="J1584" s="34"/>
      <c r="K1584" s="34"/>
      <c r="L1584" s="34"/>
      <c r="M1584" s="34">
        <v>0</v>
      </c>
      <c r="N1584" s="34"/>
      <c r="O1584" s="34"/>
      <c r="P1584" s="34"/>
      <c r="Q1584" s="34"/>
      <c r="R1584" s="34"/>
      <c r="S1584" s="34"/>
    </row>
    <row r="1585" spans="2:19">
      <c r="B1585" s="5">
        <v>1960</v>
      </c>
      <c r="C1585" s="34"/>
      <c r="D1585" s="34"/>
      <c r="E1585" s="34"/>
      <c r="F1585" s="34"/>
      <c r="G1585" s="34"/>
      <c r="H1585" s="34">
        <v>0</v>
      </c>
      <c r="I1585" s="34"/>
      <c r="J1585" s="34"/>
      <c r="K1585" s="34"/>
      <c r="L1585" s="34"/>
      <c r="M1585" s="34">
        <v>0</v>
      </c>
      <c r="N1585" s="34"/>
      <c r="O1585" s="34"/>
      <c r="P1585" s="34"/>
      <c r="Q1585" s="34"/>
      <c r="R1585" s="34"/>
      <c r="S1585" s="34"/>
    </row>
    <row r="1586" spans="2:19">
      <c r="B1586" s="5">
        <v>1959</v>
      </c>
      <c r="C1586" s="34"/>
      <c r="D1586" s="34"/>
      <c r="E1586" s="34"/>
      <c r="F1586" s="34"/>
      <c r="G1586" s="34"/>
      <c r="H1586" s="34">
        <v>0</v>
      </c>
      <c r="I1586" s="34"/>
      <c r="J1586" s="34"/>
      <c r="K1586" s="34"/>
      <c r="L1586" s="34"/>
      <c r="M1586" s="34">
        <v>0</v>
      </c>
      <c r="N1586" s="34"/>
      <c r="O1586" s="34"/>
      <c r="P1586" s="34"/>
      <c r="Q1586" s="34"/>
      <c r="R1586" s="34"/>
      <c r="S1586" s="34"/>
    </row>
    <row r="1587" spans="2:19">
      <c r="B1587" s="5">
        <v>1958</v>
      </c>
      <c r="C1587" s="34"/>
      <c r="D1587" s="34"/>
      <c r="E1587" s="34"/>
      <c r="F1587" s="34"/>
      <c r="G1587" s="34"/>
      <c r="H1587" s="34">
        <v>0</v>
      </c>
      <c r="I1587" s="34"/>
      <c r="J1587" s="34"/>
      <c r="K1587" s="34"/>
      <c r="L1587" s="34"/>
      <c r="M1587" s="34">
        <v>0</v>
      </c>
      <c r="N1587" s="34"/>
      <c r="O1587" s="34"/>
      <c r="P1587" s="34"/>
      <c r="Q1587" s="34"/>
      <c r="R1587" s="34"/>
      <c r="S1587" s="34"/>
    </row>
    <row r="1588" spans="2:19">
      <c r="B1588" s="5">
        <v>1957</v>
      </c>
      <c r="C1588" s="34"/>
      <c r="D1588" s="34"/>
      <c r="E1588" s="34"/>
      <c r="F1588" s="34"/>
      <c r="G1588" s="34"/>
      <c r="H1588" s="34">
        <v>0</v>
      </c>
      <c r="I1588" s="34"/>
      <c r="J1588" s="34"/>
      <c r="K1588" s="34"/>
      <c r="L1588" s="34"/>
      <c r="M1588" s="34">
        <v>0</v>
      </c>
      <c r="N1588" s="34"/>
      <c r="O1588" s="34"/>
      <c r="P1588" s="34"/>
      <c r="Q1588" s="34"/>
      <c r="R1588" s="34"/>
      <c r="S1588" s="34"/>
    </row>
    <row r="1589" spans="2:19">
      <c r="B1589" s="5">
        <v>1956</v>
      </c>
      <c r="C1589" s="34"/>
      <c r="D1589" s="34"/>
      <c r="E1589" s="34"/>
      <c r="F1589" s="34"/>
      <c r="G1589" s="34"/>
      <c r="H1589" s="34">
        <v>0</v>
      </c>
      <c r="I1589" s="34"/>
      <c r="J1589" s="34"/>
      <c r="K1589" s="34"/>
      <c r="L1589" s="34"/>
      <c r="M1589" s="34">
        <v>0</v>
      </c>
      <c r="N1589" s="34"/>
      <c r="O1589" s="34"/>
      <c r="P1589" s="34"/>
      <c r="Q1589" s="34"/>
      <c r="R1589" s="34"/>
      <c r="S1589" s="34"/>
    </row>
    <row r="1590" spans="2:19">
      <c r="B1590" s="5">
        <v>1955</v>
      </c>
      <c r="C1590" s="34"/>
      <c r="D1590" s="34"/>
      <c r="E1590" s="34"/>
      <c r="F1590" s="34"/>
      <c r="G1590" s="34"/>
      <c r="H1590" s="34">
        <v>0</v>
      </c>
      <c r="I1590" s="34"/>
      <c r="J1590" s="34"/>
      <c r="K1590" s="34"/>
      <c r="L1590" s="34"/>
      <c r="M1590" s="34">
        <v>0</v>
      </c>
      <c r="N1590" s="34"/>
      <c r="O1590" s="34"/>
      <c r="P1590" s="34"/>
      <c r="Q1590" s="34"/>
      <c r="R1590" s="34"/>
      <c r="S1590" s="34"/>
    </row>
    <row r="1591" spans="2:19">
      <c r="B1591" s="5">
        <v>1954</v>
      </c>
      <c r="C1591" s="34"/>
      <c r="D1591" s="34"/>
      <c r="E1591" s="34"/>
      <c r="F1591" s="34"/>
      <c r="G1591" s="34"/>
      <c r="H1591" s="34">
        <v>0</v>
      </c>
      <c r="I1591" s="34"/>
      <c r="J1591" s="34"/>
      <c r="K1591" s="34"/>
      <c r="L1591" s="34"/>
      <c r="M1591" s="34">
        <v>0</v>
      </c>
      <c r="N1591" s="34"/>
      <c r="O1591" s="34"/>
      <c r="P1591" s="34"/>
      <c r="Q1591" s="34"/>
      <c r="R1591" s="34"/>
      <c r="S1591" s="34"/>
    </row>
    <row r="1592" spans="2:19">
      <c r="B1592" s="5">
        <v>1953</v>
      </c>
      <c r="C1592" s="34"/>
      <c r="D1592" s="34"/>
      <c r="E1592" s="34"/>
      <c r="F1592" s="34"/>
      <c r="G1592" s="34"/>
      <c r="H1592" s="34">
        <v>0</v>
      </c>
      <c r="I1592" s="34"/>
      <c r="J1592" s="34"/>
      <c r="K1592" s="34"/>
      <c r="L1592" s="34"/>
      <c r="M1592" s="34">
        <v>0</v>
      </c>
      <c r="N1592" s="34"/>
      <c r="O1592" s="34"/>
      <c r="P1592" s="34"/>
      <c r="Q1592" s="34"/>
      <c r="R1592" s="34"/>
      <c r="S1592" s="34"/>
    </row>
    <row r="1593" spans="2:19">
      <c r="B1593" s="5">
        <v>1952</v>
      </c>
      <c r="C1593" s="34"/>
      <c r="D1593" s="34"/>
      <c r="E1593" s="34"/>
      <c r="F1593" s="34"/>
      <c r="G1593" s="34"/>
      <c r="H1593" s="34">
        <v>0</v>
      </c>
      <c r="I1593" s="34"/>
      <c r="J1593" s="34"/>
      <c r="K1593" s="34"/>
      <c r="L1593" s="34"/>
      <c r="M1593" s="34">
        <v>0</v>
      </c>
      <c r="N1593" s="34"/>
      <c r="O1593" s="34"/>
      <c r="P1593" s="34"/>
      <c r="Q1593" s="34"/>
      <c r="R1593" s="34"/>
      <c r="S1593" s="34"/>
    </row>
    <row r="1594" spans="2:19">
      <c r="B1594" s="5">
        <v>1951</v>
      </c>
      <c r="C1594" s="34"/>
      <c r="D1594" s="34"/>
      <c r="E1594" s="34"/>
      <c r="F1594" s="34"/>
      <c r="G1594" s="34"/>
      <c r="H1594" s="34">
        <v>0</v>
      </c>
      <c r="I1594" s="34"/>
      <c r="J1594" s="34"/>
      <c r="K1594" s="34"/>
      <c r="L1594" s="34"/>
      <c r="M1594" s="34">
        <v>0</v>
      </c>
      <c r="N1594" s="34"/>
      <c r="O1594" s="34"/>
      <c r="P1594" s="34"/>
      <c r="Q1594" s="34"/>
      <c r="R1594" s="34"/>
      <c r="S1594" s="34"/>
    </row>
    <row r="1595" spans="2:19">
      <c r="B1595" s="5">
        <v>1950</v>
      </c>
      <c r="C1595" s="34"/>
      <c r="D1595" s="34"/>
      <c r="E1595" s="34"/>
      <c r="F1595" s="34"/>
      <c r="G1595" s="34"/>
      <c r="H1595" s="34">
        <v>0</v>
      </c>
      <c r="I1595" s="34"/>
      <c r="J1595" s="34"/>
      <c r="K1595" s="34"/>
      <c r="L1595" s="34"/>
      <c r="M1595" s="34">
        <v>0</v>
      </c>
      <c r="N1595" s="34"/>
      <c r="O1595" s="34"/>
      <c r="P1595" s="34"/>
      <c r="Q1595" s="34"/>
      <c r="R1595" s="34"/>
      <c r="S1595" s="34"/>
    </row>
    <row r="1596" spans="2:19">
      <c r="B1596" s="5">
        <v>1949</v>
      </c>
      <c r="C1596" s="34"/>
      <c r="D1596" s="34"/>
      <c r="E1596" s="34"/>
      <c r="F1596" s="34"/>
      <c r="G1596" s="34"/>
      <c r="H1596" s="34">
        <v>0</v>
      </c>
      <c r="I1596" s="34"/>
      <c r="J1596" s="34"/>
      <c r="K1596" s="34"/>
      <c r="L1596" s="34"/>
      <c r="M1596" s="34">
        <v>0</v>
      </c>
      <c r="N1596" s="34"/>
      <c r="O1596" s="34"/>
      <c r="P1596" s="34"/>
      <c r="Q1596" s="34"/>
      <c r="R1596" s="34"/>
      <c r="S1596" s="34"/>
    </row>
    <row r="1597" spans="2:19">
      <c r="B1597" s="5">
        <v>1948</v>
      </c>
      <c r="C1597" s="34"/>
      <c r="D1597" s="34"/>
      <c r="E1597" s="34"/>
      <c r="F1597" s="34"/>
      <c r="G1597" s="34"/>
      <c r="H1597" s="34">
        <v>0</v>
      </c>
      <c r="I1597" s="34"/>
      <c r="J1597" s="34"/>
      <c r="K1597" s="34"/>
      <c r="L1597" s="34"/>
      <c r="M1597" s="34">
        <v>0</v>
      </c>
      <c r="N1597" s="34"/>
      <c r="O1597" s="34"/>
      <c r="P1597" s="34"/>
      <c r="Q1597" s="34"/>
      <c r="R1597" s="34"/>
      <c r="S1597" s="34"/>
    </row>
    <row r="1598" spans="2:19">
      <c r="B1598" s="5">
        <v>1947</v>
      </c>
      <c r="C1598" s="34"/>
      <c r="D1598" s="34"/>
      <c r="E1598" s="34"/>
      <c r="F1598" s="34"/>
      <c r="G1598" s="34"/>
      <c r="H1598" s="34">
        <v>0</v>
      </c>
      <c r="I1598" s="34"/>
      <c r="J1598" s="34"/>
      <c r="K1598" s="34"/>
      <c r="L1598" s="34"/>
      <c r="M1598" s="34">
        <v>0</v>
      </c>
      <c r="N1598" s="34"/>
      <c r="O1598" s="34"/>
      <c r="P1598" s="34"/>
      <c r="Q1598" s="34"/>
      <c r="R1598" s="34"/>
      <c r="S1598" s="34"/>
    </row>
    <row r="1599" spans="2:19">
      <c r="B1599" s="5">
        <v>1946</v>
      </c>
      <c r="C1599" s="34"/>
      <c r="D1599" s="34"/>
      <c r="E1599" s="34"/>
      <c r="F1599" s="34"/>
      <c r="G1599" s="34"/>
      <c r="H1599" s="34">
        <v>0</v>
      </c>
      <c r="I1599" s="34"/>
      <c r="J1599" s="34"/>
      <c r="K1599" s="34"/>
      <c r="L1599" s="34"/>
      <c r="M1599" s="34">
        <v>0</v>
      </c>
      <c r="N1599" s="34"/>
      <c r="O1599" s="34"/>
      <c r="P1599" s="34"/>
      <c r="Q1599" s="34"/>
      <c r="R1599" s="34"/>
      <c r="S1599" s="34"/>
    </row>
    <row r="1600" spans="2:19">
      <c r="B1600" s="5">
        <v>1945</v>
      </c>
      <c r="C1600" s="34"/>
      <c r="D1600" s="34"/>
      <c r="E1600" s="34"/>
      <c r="F1600" s="34"/>
      <c r="G1600" s="34"/>
      <c r="H1600" s="34">
        <v>0</v>
      </c>
      <c r="I1600" s="34"/>
      <c r="J1600" s="34"/>
      <c r="K1600" s="34"/>
      <c r="L1600" s="34"/>
      <c r="M1600" s="34">
        <v>0</v>
      </c>
      <c r="N1600" s="34"/>
      <c r="O1600" s="34"/>
      <c r="P1600" s="34"/>
      <c r="Q1600" s="34"/>
      <c r="R1600" s="34"/>
      <c r="S1600" s="34"/>
    </row>
    <row r="1601" spans="1:19">
      <c r="B1601" s="5">
        <v>1944</v>
      </c>
      <c r="C1601" s="34"/>
      <c r="D1601" s="34"/>
      <c r="E1601" s="34"/>
      <c r="F1601" s="34"/>
      <c r="G1601" s="34"/>
      <c r="H1601" s="34">
        <v>0</v>
      </c>
      <c r="I1601" s="34"/>
      <c r="J1601" s="34"/>
      <c r="K1601" s="34"/>
      <c r="L1601" s="34"/>
      <c r="M1601" s="34">
        <v>0</v>
      </c>
      <c r="N1601" s="34"/>
      <c r="O1601" s="34"/>
      <c r="P1601" s="34"/>
      <c r="Q1601" s="34"/>
      <c r="R1601" s="34"/>
      <c r="S1601" s="34"/>
    </row>
    <row r="1602" spans="1:19">
      <c r="B1602" s="5">
        <v>1943</v>
      </c>
      <c r="C1602" s="34"/>
      <c r="D1602" s="34"/>
      <c r="E1602" s="34"/>
      <c r="F1602" s="34"/>
      <c r="G1602" s="34"/>
      <c r="H1602" s="34">
        <v>0</v>
      </c>
      <c r="I1602" s="34"/>
      <c r="J1602" s="34"/>
      <c r="K1602" s="34"/>
      <c r="L1602" s="34"/>
      <c r="M1602" s="34">
        <v>0</v>
      </c>
      <c r="N1602" s="34"/>
      <c r="O1602" s="34"/>
      <c r="P1602" s="34"/>
      <c r="Q1602" s="34"/>
      <c r="R1602" s="34"/>
      <c r="S1602" s="34"/>
    </row>
    <row r="1603" spans="1:19">
      <c r="B1603" s="5">
        <v>1942</v>
      </c>
      <c r="C1603" s="34"/>
      <c r="D1603" s="34"/>
      <c r="E1603" s="34"/>
      <c r="F1603" s="34"/>
      <c r="G1603" s="34"/>
      <c r="H1603" s="34">
        <v>0</v>
      </c>
      <c r="I1603" s="34"/>
      <c r="J1603" s="34"/>
      <c r="K1603" s="34"/>
      <c r="L1603" s="34"/>
      <c r="M1603" s="34">
        <v>0</v>
      </c>
      <c r="N1603" s="34"/>
      <c r="O1603" s="34"/>
      <c r="P1603" s="34"/>
      <c r="Q1603" s="34"/>
      <c r="R1603" s="34"/>
      <c r="S1603" s="34"/>
    </row>
    <row r="1604" spans="1:19">
      <c r="B1604" s="5">
        <v>1941</v>
      </c>
      <c r="C1604" s="34"/>
      <c r="D1604" s="34"/>
      <c r="E1604" s="34"/>
      <c r="F1604" s="34"/>
      <c r="G1604" s="34"/>
      <c r="H1604" s="34">
        <v>0</v>
      </c>
      <c r="I1604" s="34"/>
      <c r="J1604" s="34"/>
      <c r="K1604" s="34"/>
      <c r="L1604" s="34"/>
      <c r="M1604" s="34">
        <v>0</v>
      </c>
      <c r="N1604" s="34"/>
      <c r="O1604" s="34"/>
      <c r="P1604" s="34"/>
      <c r="Q1604" s="34"/>
      <c r="R1604" s="34"/>
      <c r="S1604" s="34"/>
    </row>
    <row r="1605" spans="1:19">
      <c r="B1605" s="5">
        <v>1940</v>
      </c>
      <c r="C1605" s="34"/>
      <c r="D1605" s="34"/>
      <c r="E1605" s="34"/>
      <c r="F1605" s="34"/>
      <c r="G1605" s="34"/>
      <c r="H1605" s="34">
        <v>0</v>
      </c>
      <c r="I1605" s="34"/>
      <c r="J1605" s="34"/>
      <c r="K1605" s="34"/>
      <c r="L1605" s="34"/>
      <c r="M1605" s="34">
        <v>0</v>
      </c>
      <c r="N1605" s="34"/>
      <c r="O1605" s="34"/>
      <c r="P1605" s="34"/>
      <c r="Q1605" s="34"/>
      <c r="R1605" s="34"/>
      <c r="S1605" s="34"/>
    </row>
    <row r="1606" spans="1:19">
      <c r="B1606" s="5">
        <v>1939</v>
      </c>
      <c r="C1606" s="34"/>
      <c r="D1606" s="34"/>
      <c r="E1606" s="34"/>
      <c r="F1606" s="34"/>
      <c r="G1606" s="34"/>
      <c r="H1606" s="34">
        <v>0</v>
      </c>
      <c r="I1606" s="34"/>
      <c r="J1606" s="34"/>
      <c r="K1606" s="34"/>
      <c r="L1606" s="34"/>
      <c r="M1606" s="34">
        <v>0</v>
      </c>
      <c r="N1606" s="34"/>
      <c r="O1606" s="34"/>
      <c r="P1606" s="34"/>
      <c r="Q1606" s="34"/>
      <c r="R1606" s="34"/>
      <c r="S1606" s="34"/>
    </row>
    <row r="1607" spans="1:19">
      <c r="B1607" s="5">
        <v>1938</v>
      </c>
      <c r="C1607" s="34"/>
      <c r="D1607" s="34"/>
      <c r="E1607" s="34"/>
      <c r="F1607" s="34"/>
      <c r="G1607" s="34"/>
      <c r="H1607" s="34">
        <v>0</v>
      </c>
      <c r="I1607" s="34"/>
      <c r="J1607" s="34"/>
      <c r="K1607" s="34"/>
      <c r="L1607" s="34"/>
      <c r="M1607" s="34">
        <v>0</v>
      </c>
      <c r="N1607" s="34"/>
      <c r="O1607" s="34"/>
      <c r="P1607" s="34"/>
      <c r="Q1607" s="34"/>
      <c r="R1607" s="34"/>
      <c r="S1607" s="34"/>
    </row>
    <row r="1608" spans="1:19">
      <c r="B1608" s="5">
        <v>1937</v>
      </c>
      <c r="C1608" s="34"/>
      <c r="D1608" s="34"/>
      <c r="E1608" s="34"/>
      <c r="F1608" s="34"/>
      <c r="G1608" s="34"/>
      <c r="H1608" s="34">
        <v>0</v>
      </c>
      <c r="I1608" s="34"/>
      <c r="J1608" s="34"/>
      <c r="K1608" s="34"/>
      <c r="L1608" s="34"/>
      <c r="M1608" s="34">
        <v>0</v>
      </c>
      <c r="N1608" s="34"/>
      <c r="O1608" s="34"/>
      <c r="P1608" s="34"/>
      <c r="Q1608" s="34"/>
      <c r="R1608" s="34"/>
      <c r="S1608" s="34"/>
    </row>
    <row r="1609" spans="1:19">
      <c r="B1609" s="5">
        <v>1936</v>
      </c>
      <c r="C1609" s="34"/>
      <c r="D1609" s="34"/>
      <c r="E1609" s="34"/>
      <c r="F1609" s="34"/>
      <c r="G1609" s="34"/>
      <c r="H1609" s="34">
        <v>0</v>
      </c>
      <c r="I1609" s="34"/>
      <c r="J1609" s="34"/>
      <c r="K1609" s="34"/>
      <c r="L1609" s="34"/>
      <c r="M1609" s="34">
        <v>0</v>
      </c>
      <c r="N1609" s="34"/>
      <c r="O1609" s="34"/>
      <c r="P1609" s="34"/>
      <c r="Q1609" s="34"/>
      <c r="R1609" s="34"/>
      <c r="S1609" s="34"/>
    </row>
    <row r="1610" spans="1:19">
      <c r="B1610" s="5">
        <v>1935</v>
      </c>
      <c r="C1610" s="34"/>
      <c r="D1610" s="34"/>
      <c r="E1610" s="34"/>
      <c r="F1610" s="34"/>
      <c r="G1610" s="34"/>
      <c r="H1610" s="34">
        <v>0</v>
      </c>
      <c r="I1610" s="34"/>
      <c r="J1610" s="34"/>
      <c r="K1610" s="34"/>
      <c r="L1610" s="34"/>
      <c r="M1610" s="34">
        <v>0</v>
      </c>
      <c r="N1610" s="34"/>
      <c r="O1610" s="34"/>
      <c r="P1610" s="34"/>
      <c r="Q1610" s="34"/>
      <c r="R1610" s="34"/>
      <c r="S1610" s="34"/>
    </row>
    <row r="1611" spans="1:19">
      <c r="B1611" s="5">
        <v>1934</v>
      </c>
      <c r="C1611" s="34"/>
      <c r="D1611" s="34"/>
      <c r="E1611" s="34"/>
      <c r="F1611" s="34"/>
      <c r="G1611" s="34"/>
      <c r="H1611" s="34">
        <v>0</v>
      </c>
      <c r="I1611" s="34"/>
      <c r="J1611" s="34"/>
      <c r="K1611" s="34"/>
      <c r="L1611" s="34"/>
      <c r="M1611" s="34">
        <v>0</v>
      </c>
      <c r="N1611" s="34"/>
      <c r="O1611" s="34"/>
      <c r="P1611" s="34"/>
      <c r="Q1611" s="34"/>
      <c r="R1611" s="34"/>
      <c r="S1611" s="34"/>
    </row>
    <row r="1612" spans="1:19">
      <c r="B1612" s="5">
        <v>1933</v>
      </c>
      <c r="C1612" s="34"/>
      <c r="D1612" s="34"/>
      <c r="E1612" s="34"/>
      <c r="F1612" s="34"/>
      <c r="G1612" s="34"/>
      <c r="H1612" s="34">
        <v>0</v>
      </c>
      <c r="I1612" s="34"/>
      <c r="J1612" s="34"/>
      <c r="K1612" s="34"/>
      <c r="L1612" s="34"/>
      <c r="M1612" s="34">
        <v>0</v>
      </c>
      <c r="N1612" s="34"/>
      <c r="O1612" s="34"/>
      <c r="P1612" s="34"/>
      <c r="Q1612" s="34"/>
      <c r="R1612" s="34"/>
      <c r="S1612" s="34"/>
    </row>
    <row r="1613" spans="1:19">
      <c r="B1613" s="5">
        <v>1932</v>
      </c>
      <c r="C1613" s="34"/>
      <c r="D1613" s="34"/>
      <c r="E1613" s="34"/>
      <c r="F1613" s="34"/>
      <c r="G1613" s="34"/>
      <c r="H1613" s="34">
        <v>0</v>
      </c>
      <c r="I1613" s="34"/>
      <c r="J1613" s="34"/>
      <c r="K1613" s="34"/>
      <c r="L1613" s="34"/>
      <c r="M1613" s="34">
        <v>0</v>
      </c>
      <c r="N1613" s="34"/>
      <c r="O1613" s="34"/>
      <c r="P1613" s="34"/>
      <c r="Q1613" s="34"/>
      <c r="R1613" s="34"/>
      <c r="S1613" s="34"/>
    </row>
    <row r="1614" spans="1:19">
      <c r="B1614" s="5">
        <v>1931</v>
      </c>
      <c r="C1614" s="34"/>
      <c r="D1614" s="34"/>
      <c r="E1614" s="34"/>
      <c r="F1614" s="34"/>
      <c r="G1614" s="34"/>
      <c r="H1614" s="34">
        <v>0</v>
      </c>
      <c r="I1614" s="34"/>
      <c r="J1614" s="34"/>
      <c r="K1614" s="34"/>
      <c r="L1614" s="34"/>
      <c r="M1614" s="34">
        <v>0</v>
      </c>
      <c r="N1614" s="34"/>
      <c r="O1614" s="34"/>
      <c r="P1614" s="34"/>
      <c r="Q1614" s="34"/>
      <c r="R1614" s="34"/>
      <c r="S1614" s="34"/>
    </row>
    <row r="1615" spans="1:19">
      <c r="B1615" s="5">
        <v>1930</v>
      </c>
      <c r="C1615" s="34"/>
      <c r="D1615" s="34"/>
      <c r="E1615" s="34"/>
      <c r="F1615" s="34"/>
      <c r="G1615" s="34"/>
      <c r="H1615" s="34">
        <v>0</v>
      </c>
      <c r="I1615" s="34"/>
      <c r="J1615" s="34"/>
      <c r="K1615" s="34"/>
      <c r="L1615" s="34"/>
      <c r="M1615" s="34">
        <v>0</v>
      </c>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34">SUM(J1529:J1615)</f>
        <v>0</v>
      </c>
      <c r="K1616" s="7">
        <f>SUM(K1529:K1615)</f>
        <v>0</v>
      </c>
      <c r="L1616" s="7">
        <f t="shared" ref="L1616" si="35">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138336</v>
      </c>
    </row>
    <row r="1619" spans="1:19">
      <c r="A1619" s="35"/>
      <c r="B1619" s="5">
        <v>2021</v>
      </c>
      <c r="C1619" s="33"/>
      <c r="D1619" s="33"/>
      <c r="E1619" s="33"/>
      <c r="F1619" s="33"/>
      <c r="G1619" s="33"/>
      <c r="H1619" s="33"/>
      <c r="I1619" s="33"/>
      <c r="J1619" s="33"/>
      <c r="K1619" s="33"/>
      <c r="L1619" s="33"/>
      <c r="M1619" s="33"/>
      <c r="N1619" s="33"/>
      <c r="O1619" s="33"/>
      <c r="P1619" s="33"/>
      <c r="Q1619" s="33"/>
      <c r="R1619" s="34">
        <v>10688</v>
      </c>
      <c r="S1619" s="34">
        <v>10688</v>
      </c>
    </row>
    <row r="1620" spans="1:19">
      <c r="B1620" s="5">
        <v>2020</v>
      </c>
      <c r="C1620" s="33"/>
      <c r="D1620" s="33"/>
      <c r="E1620" s="33"/>
      <c r="F1620" s="33"/>
      <c r="G1620" s="33"/>
      <c r="H1620" s="33"/>
      <c r="I1620" s="33"/>
      <c r="J1620" s="33"/>
      <c r="K1620" s="33"/>
      <c r="L1620" s="33"/>
      <c r="M1620" s="33"/>
      <c r="N1620" s="33"/>
      <c r="O1620" s="33"/>
      <c r="P1620" s="33"/>
      <c r="Q1620" s="34">
        <v>81179</v>
      </c>
      <c r="R1620" s="34">
        <v>81179</v>
      </c>
      <c r="S1620" s="34">
        <v>81179</v>
      </c>
    </row>
    <row r="1621" spans="1:19">
      <c r="A1621" s="37"/>
      <c r="B1621" s="5">
        <v>2019</v>
      </c>
      <c r="C1621" s="33"/>
      <c r="D1621" s="33"/>
      <c r="E1621" s="33"/>
      <c r="F1621" s="33"/>
      <c r="G1621" s="33"/>
      <c r="H1621" s="33"/>
      <c r="I1621" s="33"/>
      <c r="J1621" s="33"/>
      <c r="K1621" s="33"/>
      <c r="L1621" s="33"/>
      <c r="M1621" s="33"/>
      <c r="N1621" s="33"/>
      <c r="O1621" s="33"/>
      <c r="P1621" s="34">
        <v>122696</v>
      </c>
      <c r="Q1621" s="34">
        <v>122696</v>
      </c>
      <c r="R1621" s="34">
        <v>122696</v>
      </c>
      <c r="S1621" s="34">
        <v>122696</v>
      </c>
    </row>
    <row r="1622" spans="1:19">
      <c r="A1622" s="37"/>
      <c r="B1622" s="5">
        <v>2018</v>
      </c>
      <c r="C1622" s="33"/>
      <c r="D1622" s="33"/>
      <c r="E1622" s="33"/>
      <c r="F1622" s="33"/>
      <c r="G1622" s="33"/>
      <c r="H1622" s="33"/>
      <c r="I1622" s="33"/>
      <c r="J1622" s="33"/>
      <c r="K1622" s="33"/>
      <c r="L1622" s="33"/>
      <c r="M1622" s="33"/>
      <c r="N1622" s="33"/>
      <c r="O1622" s="34">
        <f>58765+194135</f>
        <v>252900</v>
      </c>
      <c r="P1622" s="34">
        <f t="shared" ref="P1622:S1622" si="36">58765+194135</f>
        <v>252900</v>
      </c>
      <c r="Q1622" s="34">
        <f t="shared" si="36"/>
        <v>252900</v>
      </c>
      <c r="R1622" s="34">
        <f t="shared" si="36"/>
        <v>252900</v>
      </c>
      <c r="S1622" s="34">
        <f t="shared" si="36"/>
        <v>252900</v>
      </c>
    </row>
    <row r="1623" spans="1:19">
      <c r="A1623" s="37"/>
      <c r="B1623" s="5">
        <v>2017</v>
      </c>
      <c r="C1623" s="33"/>
      <c r="D1623" s="33"/>
      <c r="E1623" s="33"/>
      <c r="F1623" s="33"/>
      <c r="G1623" s="33"/>
      <c r="H1623" s="33"/>
      <c r="I1623" s="33"/>
      <c r="J1623" s="33"/>
      <c r="K1623" s="33"/>
      <c r="L1623" s="33"/>
      <c r="M1623" s="33"/>
      <c r="N1623" s="34">
        <f>42953*0+67350</f>
        <v>67350</v>
      </c>
      <c r="O1623" s="34">
        <f t="shared" ref="O1623:S1623" si="37">42953*0+67350</f>
        <v>67350</v>
      </c>
      <c r="P1623" s="34">
        <f t="shared" si="37"/>
        <v>67350</v>
      </c>
      <c r="Q1623" s="34">
        <f t="shared" si="37"/>
        <v>67350</v>
      </c>
      <c r="R1623" s="34">
        <f t="shared" si="37"/>
        <v>67350</v>
      </c>
      <c r="S1623" s="34">
        <f t="shared" si="37"/>
        <v>67350</v>
      </c>
    </row>
    <row r="1624" spans="1:19">
      <c r="B1624" s="5">
        <v>2016</v>
      </c>
      <c r="C1624" s="33"/>
      <c r="D1624" s="33"/>
      <c r="E1624" s="33"/>
      <c r="F1624" s="33"/>
      <c r="G1624" s="33"/>
      <c r="H1624" s="33"/>
      <c r="I1624" s="33"/>
      <c r="J1624" s="33"/>
      <c r="K1624" s="33"/>
      <c r="L1624" s="33"/>
      <c r="M1624" s="34">
        <v>118851</v>
      </c>
      <c r="N1624" s="34">
        <v>118851</v>
      </c>
      <c r="O1624" s="34">
        <v>118851</v>
      </c>
      <c r="P1624" s="34">
        <v>118851</v>
      </c>
      <c r="Q1624" s="34">
        <v>118851</v>
      </c>
      <c r="R1624" s="34">
        <v>118851</v>
      </c>
      <c r="S1624" s="34">
        <v>118851</v>
      </c>
    </row>
    <row r="1625" spans="1:19">
      <c r="B1625" s="5">
        <v>2015</v>
      </c>
      <c r="C1625" s="33"/>
      <c r="D1625" s="33"/>
      <c r="E1625" s="33"/>
      <c r="F1625" s="33"/>
      <c r="G1625" s="33"/>
      <c r="H1625" s="33"/>
      <c r="I1625" s="33"/>
      <c r="J1625" s="33"/>
      <c r="K1625" s="33"/>
      <c r="L1625" s="34">
        <v>2314044</v>
      </c>
      <c r="M1625" s="34">
        <v>2314044</v>
      </c>
      <c r="N1625" s="34">
        <v>2314044</v>
      </c>
      <c r="O1625" s="34">
        <v>2314044</v>
      </c>
      <c r="P1625" s="34">
        <v>2314044</v>
      </c>
      <c r="Q1625" s="34">
        <v>2314044</v>
      </c>
      <c r="R1625" s="34">
        <v>2314044</v>
      </c>
      <c r="S1625" s="34">
        <v>2314044</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23037</v>
      </c>
      <c r="D1636" s="34">
        <v>23037</v>
      </c>
      <c r="E1636" s="34">
        <v>23037</v>
      </c>
      <c r="F1636" s="34">
        <v>23037</v>
      </c>
      <c r="G1636" s="34">
        <v>23037</v>
      </c>
      <c r="H1636" s="34">
        <v>23037</v>
      </c>
      <c r="I1636" s="34">
        <v>23037</v>
      </c>
      <c r="J1636" s="34">
        <v>23037</v>
      </c>
      <c r="K1636" s="34">
        <v>23037</v>
      </c>
      <c r="L1636" s="34">
        <v>23037</v>
      </c>
      <c r="M1636" s="34">
        <v>23037</v>
      </c>
      <c r="N1636" s="34">
        <v>23037</v>
      </c>
      <c r="O1636" s="34">
        <v>23037</v>
      </c>
      <c r="P1636" s="34">
        <v>23037</v>
      </c>
      <c r="Q1636" s="34">
        <v>23037</v>
      </c>
      <c r="R1636" s="34">
        <v>23037</v>
      </c>
      <c r="S1636" s="34">
        <v>23037</v>
      </c>
    </row>
    <row r="1637" spans="2:19">
      <c r="B1637" s="5">
        <v>2003</v>
      </c>
      <c r="C1637" s="34">
        <v>64633</v>
      </c>
      <c r="D1637" s="34">
        <v>64633</v>
      </c>
      <c r="E1637" s="34">
        <v>64633</v>
      </c>
      <c r="F1637" s="34">
        <v>64633</v>
      </c>
      <c r="G1637" s="34">
        <v>64633</v>
      </c>
      <c r="H1637" s="34">
        <v>64633</v>
      </c>
      <c r="I1637" s="34">
        <v>64633</v>
      </c>
      <c r="J1637" s="34">
        <v>64633</v>
      </c>
      <c r="K1637" s="34">
        <v>64633</v>
      </c>
      <c r="L1637" s="34">
        <v>64633</v>
      </c>
      <c r="M1637" s="34">
        <v>64633</v>
      </c>
      <c r="N1637" s="34">
        <v>64633</v>
      </c>
      <c r="O1637" s="34">
        <v>64633</v>
      </c>
      <c r="P1637" s="34">
        <v>64633</v>
      </c>
      <c r="Q1637" s="34">
        <v>64633</v>
      </c>
      <c r="R1637" s="34">
        <v>64633</v>
      </c>
      <c r="S1637" s="34">
        <v>64633</v>
      </c>
    </row>
    <row r="1638" spans="2:19">
      <c r="B1638" s="5">
        <v>2002</v>
      </c>
      <c r="C1638" s="34">
        <v>122303</v>
      </c>
      <c r="D1638" s="34">
        <v>122303</v>
      </c>
      <c r="E1638" s="34">
        <v>122303</v>
      </c>
      <c r="F1638" s="34">
        <v>122303</v>
      </c>
      <c r="G1638" s="34">
        <v>122303</v>
      </c>
      <c r="H1638" s="34">
        <v>122303</v>
      </c>
      <c r="I1638" s="34">
        <v>122303</v>
      </c>
      <c r="J1638" s="34">
        <v>122303</v>
      </c>
      <c r="K1638" s="34">
        <v>122303</v>
      </c>
      <c r="L1638" s="34">
        <v>122303</v>
      </c>
      <c r="M1638" s="34">
        <v>122303</v>
      </c>
      <c r="N1638" s="34">
        <v>122303</v>
      </c>
      <c r="O1638" s="34">
        <v>122303</v>
      </c>
      <c r="P1638" s="34">
        <v>122303</v>
      </c>
      <c r="Q1638" s="34">
        <v>122303</v>
      </c>
      <c r="R1638" s="34">
        <v>122303</v>
      </c>
      <c r="S1638" s="34">
        <v>122303</v>
      </c>
    </row>
    <row r="1639" spans="2:19">
      <c r="B1639" s="5">
        <v>2001</v>
      </c>
      <c r="C1639" s="34">
        <v>21372</v>
      </c>
      <c r="D1639" s="34">
        <v>21372</v>
      </c>
      <c r="E1639" s="34">
        <v>21372</v>
      </c>
      <c r="F1639" s="34">
        <v>21372</v>
      </c>
      <c r="G1639" s="34">
        <v>21372</v>
      </c>
      <c r="H1639" s="34">
        <v>21372</v>
      </c>
      <c r="I1639" s="34">
        <v>21372</v>
      </c>
      <c r="J1639" s="34">
        <v>21372</v>
      </c>
      <c r="K1639" s="34">
        <v>21372</v>
      </c>
      <c r="L1639" s="34">
        <v>21372</v>
      </c>
      <c r="M1639" s="34">
        <v>21372</v>
      </c>
      <c r="N1639" s="34">
        <v>21372</v>
      </c>
      <c r="O1639" s="34">
        <v>21372</v>
      </c>
      <c r="P1639" s="34">
        <v>21372</v>
      </c>
      <c r="Q1639" s="34">
        <v>21372</v>
      </c>
      <c r="R1639" s="34">
        <v>21372</v>
      </c>
      <c r="S1639" s="34">
        <v>21372</v>
      </c>
    </row>
    <row r="1640" spans="2:19">
      <c r="B1640" s="5">
        <v>2000</v>
      </c>
      <c r="C1640" s="34">
        <v>142833.99</v>
      </c>
      <c r="D1640" s="34">
        <v>142833.99</v>
      </c>
      <c r="E1640" s="34">
        <v>142833.99</v>
      </c>
      <c r="F1640" s="34">
        <v>142833.99</v>
      </c>
      <c r="G1640" s="34">
        <v>142833.99</v>
      </c>
      <c r="H1640" s="34">
        <v>142833.99</v>
      </c>
      <c r="I1640" s="34">
        <v>142833.99</v>
      </c>
      <c r="J1640" s="34">
        <v>142833.99</v>
      </c>
      <c r="K1640" s="34">
        <v>142833.99</v>
      </c>
      <c r="L1640" s="34">
        <v>142833.99</v>
      </c>
      <c r="M1640" s="34">
        <v>142833.99</v>
      </c>
      <c r="N1640" s="34">
        <v>142833.99</v>
      </c>
      <c r="O1640" s="34">
        <v>142833.99</v>
      </c>
      <c r="P1640" s="34">
        <v>142833.99</v>
      </c>
      <c r="Q1640" s="34">
        <v>142833.99</v>
      </c>
      <c r="R1640" s="34">
        <v>142833.99</v>
      </c>
      <c r="S1640" s="34">
        <v>142833.99</v>
      </c>
    </row>
    <row r="1641" spans="2:19">
      <c r="B1641" s="5">
        <v>1999</v>
      </c>
      <c r="C1641" s="34">
        <v>204462.04</v>
      </c>
      <c r="D1641" s="34">
        <v>204462.04</v>
      </c>
      <c r="E1641" s="34">
        <v>204462.04</v>
      </c>
      <c r="F1641" s="34">
        <v>204462.04</v>
      </c>
      <c r="G1641" s="34">
        <v>204462.04</v>
      </c>
      <c r="H1641" s="34">
        <v>204462.04</v>
      </c>
      <c r="I1641" s="34">
        <v>204462.04</v>
      </c>
      <c r="J1641" s="34">
        <v>204462.04</v>
      </c>
      <c r="K1641" s="34">
        <v>204462.04</v>
      </c>
      <c r="L1641" s="34">
        <v>204462.04</v>
      </c>
      <c r="M1641" s="34">
        <v>204462.04</v>
      </c>
      <c r="N1641" s="34">
        <v>204462.04</v>
      </c>
      <c r="O1641" s="34">
        <v>204462.04</v>
      </c>
      <c r="P1641" s="34">
        <v>204462.04</v>
      </c>
      <c r="Q1641" s="34">
        <v>204462.04</v>
      </c>
      <c r="R1641" s="34">
        <v>204462.04</v>
      </c>
      <c r="S1641" s="34">
        <v>204462.04</v>
      </c>
    </row>
    <row r="1642" spans="2:19">
      <c r="B1642" s="5">
        <v>1998</v>
      </c>
      <c r="C1642" s="34">
        <v>51084.18</v>
      </c>
      <c r="D1642" s="34">
        <v>51084.18</v>
      </c>
      <c r="E1642" s="34">
        <v>51084.18</v>
      </c>
      <c r="F1642" s="34">
        <v>51084.18</v>
      </c>
      <c r="G1642" s="34">
        <v>51084.18</v>
      </c>
      <c r="H1642" s="34">
        <v>51084.18</v>
      </c>
      <c r="I1642" s="34">
        <v>51084.18</v>
      </c>
      <c r="J1642" s="34">
        <v>51084.18</v>
      </c>
      <c r="K1642" s="34">
        <v>51084.18</v>
      </c>
      <c r="L1642" s="34">
        <v>51084.18</v>
      </c>
      <c r="M1642" s="34">
        <v>51084.18</v>
      </c>
      <c r="N1642" s="34">
        <v>51084.18</v>
      </c>
      <c r="O1642" s="34">
        <v>51084.18</v>
      </c>
      <c r="P1642" s="34">
        <v>51084.18</v>
      </c>
      <c r="Q1642" s="34">
        <v>51084.18</v>
      </c>
      <c r="R1642" s="34">
        <v>51084.18</v>
      </c>
      <c r="S1642" s="34">
        <v>51084.18</v>
      </c>
    </row>
    <row r="1643" spans="2:19">
      <c r="B1643" s="5">
        <v>1997</v>
      </c>
      <c r="C1643" s="34">
        <v>170985.73</v>
      </c>
      <c r="D1643" s="34">
        <v>170985.73</v>
      </c>
      <c r="E1643" s="34">
        <v>170985.73</v>
      </c>
      <c r="F1643" s="34">
        <v>170985.73</v>
      </c>
      <c r="G1643" s="34">
        <v>170985.73</v>
      </c>
      <c r="H1643" s="34">
        <v>170985.73</v>
      </c>
      <c r="I1643" s="34">
        <v>170985.73</v>
      </c>
      <c r="J1643" s="34">
        <v>170985.73</v>
      </c>
      <c r="K1643" s="34">
        <v>170985.73</v>
      </c>
      <c r="L1643" s="34">
        <v>170985.73</v>
      </c>
      <c r="M1643" s="34">
        <v>170985.73</v>
      </c>
      <c r="N1643" s="34">
        <v>170985.73</v>
      </c>
      <c r="O1643" s="34">
        <v>170985.73</v>
      </c>
      <c r="P1643" s="34">
        <v>170985.73</v>
      </c>
      <c r="Q1643" s="34">
        <v>170985.73</v>
      </c>
      <c r="R1643" s="34">
        <v>170985.73</v>
      </c>
      <c r="S1643" s="34">
        <v>170985.73</v>
      </c>
    </row>
    <row r="1644" spans="2:19">
      <c r="B1644" s="5">
        <v>1996</v>
      </c>
      <c r="C1644" s="34">
        <v>146875.75</v>
      </c>
      <c r="D1644" s="34">
        <v>146875.75</v>
      </c>
      <c r="E1644" s="34">
        <v>146875.75</v>
      </c>
      <c r="F1644" s="34">
        <v>146875.75</v>
      </c>
      <c r="G1644" s="34">
        <v>146875.75</v>
      </c>
      <c r="H1644" s="34">
        <v>146875.75</v>
      </c>
      <c r="I1644" s="34">
        <v>146875.75</v>
      </c>
      <c r="J1644" s="34">
        <v>146875.75</v>
      </c>
      <c r="K1644" s="34">
        <v>146875.75</v>
      </c>
      <c r="L1644" s="34">
        <v>146875.75</v>
      </c>
      <c r="M1644" s="34">
        <v>146875.75</v>
      </c>
      <c r="N1644" s="34">
        <v>146875.75</v>
      </c>
      <c r="O1644" s="34">
        <v>146875.75</v>
      </c>
      <c r="P1644" s="34">
        <v>146875.75</v>
      </c>
      <c r="Q1644" s="34">
        <v>146875.75</v>
      </c>
      <c r="R1644" s="34">
        <v>146875.75</v>
      </c>
      <c r="S1644" s="34">
        <v>146875.75</v>
      </c>
    </row>
    <row r="1645" spans="2:19">
      <c r="B1645" s="5">
        <v>1995</v>
      </c>
      <c r="C1645" s="34">
        <v>149321.79</v>
      </c>
      <c r="D1645" s="34">
        <v>149321.79</v>
      </c>
      <c r="E1645" s="34">
        <v>149321.79</v>
      </c>
      <c r="F1645" s="34">
        <v>149321.79</v>
      </c>
      <c r="G1645" s="34">
        <v>149321.79</v>
      </c>
      <c r="H1645" s="34">
        <v>149321.79</v>
      </c>
      <c r="I1645" s="34">
        <v>149321.79</v>
      </c>
      <c r="J1645" s="34">
        <v>149321.79</v>
      </c>
      <c r="K1645" s="34">
        <v>149321.79</v>
      </c>
      <c r="L1645" s="34">
        <v>149321.79</v>
      </c>
      <c r="M1645" s="34">
        <v>149321.79</v>
      </c>
      <c r="N1645" s="34">
        <v>149321.79</v>
      </c>
      <c r="O1645" s="34">
        <v>149321.79</v>
      </c>
      <c r="P1645" s="34">
        <v>149321.79</v>
      </c>
      <c r="Q1645" s="34">
        <v>149321.79</v>
      </c>
      <c r="R1645" s="34">
        <v>149321.79</v>
      </c>
      <c r="S1645" s="34">
        <v>149321.79</v>
      </c>
    </row>
    <row r="1646" spans="2:19">
      <c r="B1646" s="5">
        <v>1994</v>
      </c>
      <c r="C1646" s="34">
        <v>9685.92</v>
      </c>
      <c r="D1646" s="34">
        <v>9685.92</v>
      </c>
      <c r="E1646" s="34">
        <v>9685.92</v>
      </c>
      <c r="F1646" s="34">
        <v>9685.92</v>
      </c>
      <c r="G1646" s="34">
        <v>9685.92</v>
      </c>
      <c r="H1646" s="34">
        <v>9685.92</v>
      </c>
      <c r="I1646" s="34">
        <v>9685.92</v>
      </c>
      <c r="J1646" s="34">
        <v>9685.92</v>
      </c>
      <c r="K1646" s="34">
        <v>9685.92</v>
      </c>
      <c r="L1646" s="34">
        <v>9685.92</v>
      </c>
      <c r="M1646" s="34">
        <v>9685.92</v>
      </c>
      <c r="N1646" s="34">
        <v>9685.92</v>
      </c>
      <c r="O1646" s="34">
        <v>9685.92</v>
      </c>
      <c r="P1646" s="34">
        <v>9685.92</v>
      </c>
      <c r="Q1646" s="34">
        <v>9685.92</v>
      </c>
      <c r="R1646" s="34">
        <v>9685.92</v>
      </c>
      <c r="S1646" s="34">
        <v>9685.92</v>
      </c>
    </row>
    <row r="1647" spans="2:19">
      <c r="B1647" s="5">
        <v>1993</v>
      </c>
      <c r="C1647" s="34">
        <v>48534.91</v>
      </c>
      <c r="D1647" s="34">
        <v>48534.91</v>
      </c>
      <c r="E1647" s="34">
        <v>48534.91</v>
      </c>
      <c r="F1647" s="34">
        <v>48534.91</v>
      </c>
      <c r="G1647" s="34">
        <v>48534.91</v>
      </c>
      <c r="H1647" s="34">
        <v>48534.91</v>
      </c>
      <c r="I1647" s="34">
        <v>48534.91</v>
      </c>
      <c r="J1647" s="34">
        <v>48534.91</v>
      </c>
      <c r="K1647" s="34">
        <v>48534.91</v>
      </c>
      <c r="L1647" s="34">
        <v>48534.91</v>
      </c>
      <c r="M1647" s="34">
        <v>48534.91</v>
      </c>
      <c r="N1647" s="34">
        <v>48534.91</v>
      </c>
      <c r="O1647" s="34">
        <v>48534.91</v>
      </c>
      <c r="P1647" s="34">
        <v>48534.91</v>
      </c>
      <c r="Q1647" s="34">
        <v>48534.91</v>
      </c>
      <c r="R1647" s="34">
        <v>48534.91</v>
      </c>
      <c r="S1647" s="34">
        <v>48534.91</v>
      </c>
    </row>
    <row r="1648" spans="2:19">
      <c r="B1648" s="5">
        <v>1992</v>
      </c>
      <c r="C1648" s="34">
        <v>110869.03</v>
      </c>
      <c r="D1648" s="34">
        <v>110869.03</v>
      </c>
      <c r="E1648" s="34">
        <v>110869.03</v>
      </c>
      <c r="F1648" s="34">
        <v>110869.03</v>
      </c>
      <c r="G1648" s="34">
        <v>110869.03</v>
      </c>
      <c r="H1648" s="34">
        <v>110869.03</v>
      </c>
      <c r="I1648" s="34">
        <v>110869.03</v>
      </c>
      <c r="J1648" s="34">
        <v>110869.03</v>
      </c>
      <c r="K1648" s="34">
        <v>110869.03</v>
      </c>
      <c r="L1648" s="34">
        <v>110869.03</v>
      </c>
      <c r="M1648" s="34">
        <v>110869.03</v>
      </c>
      <c r="N1648" s="34">
        <v>110869.03</v>
      </c>
      <c r="O1648" s="34">
        <v>110869.03</v>
      </c>
      <c r="P1648" s="34">
        <v>110869.03</v>
      </c>
      <c r="Q1648" s="34">
        <v>110869.03</v>
      </c>
      <c r="R1648" s="34">
        <v>110869.03</v>
      </c>
      <c r="S1648" s="34">
        <v>110869.03</v>
      </c>
    </row>
    <row r="1649" spans="2:19">
      <c r="B1649" s="5">
        <v>1991</v>
      </c>
      <c r="C1649" s="34">
        <v>167936.9</v>
      </c>
      <c r="D1649" s="34">
        <v>167936.9</v>
      </c>
      <c r="E1649" s="34">
        <v>167936.9</v>
      </c>
      <c r="F1649" s="34">
        <v>167936.9</v>
      </c>
      <c r="G1649" s="34">
        <v>167936.9</v>
      </c>
      <c r="H1649" s="34">
        <v>167936.9</v>
      </c>
      <c r="I1649" s="34">
        <v>167936.9</v>
      </c>
      <c r="J1649" s="34">
        <v>167936.9</v>
      </c>
      <c r="K1649" s="34">
        <v>167936.9</v>
      </c>
      <c r="L1649" s="34">
        <v>167936.9</v>
      </c>
      <c r="M1649" s="34">
        <v>167936.9</v>
      </c>
      <c r="N1649" s="34">
        <v>167936.9</v>
      </c>
      <c r="O1649" s="34">
        <v>167936.9</v>
      </c>
      <c r="P1649" s="34">
        <v>167936.9</v>
      </c>
      <c r="Q1649" s="34">
        <v>167936.9</v>
      </c>
      <c r="R1649" s="34">
        <v>167936.9</v>
      </c>
      <c r="S1649" s="34">
        <v>167936.9</v>
      </c>
    </row>
    <row r="1650" spans="2:19">
      <c r="B1650" s="5">
        <v>1990</v>
      </c>
      <c r="C1650" s="34">
        <v>32018.12</v>
      </c>
      <c r="D1650" s="34">
        <v>32018.12</v>
      </c>
      <c r="E1650" s="34">
        <v>32018.12</v>
      </c>
      <c r="F1650" s="34">
        <v>32018.12</v>
      </c>
      <c r="G1650" s="34">
        <v>32018.12</v>
      </c>
      <c r="H1650" s="34">
        <v>32018.12</v>
      </c>
      <c r="I1650" s="34">
        <v>32018.12</v>
      </c>
      <c r="J1650" s="34">
        <v>32018.12</v>
      </c>
      <c r="K1650" s="34">
        <v>32018.12</v>
      </c>
      <c r="L1650" s="34">
        <v>32018.12</v>
      </c>
      <c r="M1650" s="34">
        <v>32018.12</v>
      </c>
      <c r="N1650" s="34">
        <v>32018.12</v>
      </c>
      <c r="O1650" s="34">
        <v>32018.12</v>
      </c>
      <c r="P1650" s="34">
        <v>32018.12</v>
      </c>
      <c r="Q1650" s="34">
        <v>32018.12</v>
      </c>
      <c r="R1650" s="34">
        <v>32018.12</v>
      </c>
      <c r="S1650" s="34">
        <v>32018.12</v>
      </c>
    </row>
    <row r="1651" spans="2:19">
      <c r="B1651" s="5">
        <v>1989</v>
      </c>
      <c r="C1651" s="34">
        <v>13368.23</v>
      </c>
      <c r="D1651" s="34">
        <v>13368.23</v>
      </c>
      <c r="E1651" s="34">
        <v>13368.23</v>
      </c>
      <c r="F1651" s="34">
        <v>13368.23</v>
      </c>
      <c r="G1651" s="34">
        <v>13368.23</v>
      </c>
      <c r="H1651" s="34">
        <v>13368.23</v>
      </c>
      <c r="I1651" s="34">
        <v>13368.23</v>
      </c>
      <c r="J1651" s="34">
        <v>13368.23</v>
      </c>
      <c r="K1651" s="34">
        <v>13368.23</v>
      </c>
      <c r="L1651" s="34">
        <v>13368.23</v>
      </c>
      <c r="M1651" s="34">
        <v>13368.23</v>
      </c>
      <c r="N1651" s="34">
        <v>13368.23</v>
      </c>
      <c r="O1651" s="34">
        <v>13368.23</v>
      </c>
      <c r="P1651" s="34">
        <v>13368.23</v>
      </c>
      <c r="Q1651" s="34">
        <v>13368.23</v>
      </c>
      <c r="R1651" s="34">
        <v>13368.23</v>
      </c>
      <c r="S1651" s="34">
        <v>13368.23</v>
      </c>
    </row>
    <row r="1652" spans="2:19">
      <c r="B1652" s="5">
        <v>1988</v>
      </c>
      <c r="C1652" s="34">
        <v>108166.84</v>
      </c>
      <c r="D1652" s="34">
        <v>108166.84</v>
      </c>
      <c r="E1652" s="34">
        <v>108166.84</v>
      </c>
      <c r="F1652" s="34">
        <v>108166.84</v>
      </c>
      <c r="G1652" s="34">
        <v>108166.84</v>
      </c>
      <c r="H1652" s="34">
        <v>108166.84</v>
      </c>
      <c r="I1652" s="34">
        <v>108166.84</v>
      </c>
      <c r="J1652" s="34">
        <v>108166.84</v>
      </c>
      <c r="K1652" s="34">
        <v>108166.84</v>
      </c>
      <c r="L1652" s="34">
        <v>108166.84</v>
      </c>
      <c r="M1652" s="34">
        <v>108166.84</v>
      </c>
      <c r="N1652" s="34">
        <v>108166.84</v>
      </c>
      <c r="O1652" s="34">
        <v>108166.84</v>
      </c>
      <c r="P1652" s="34">
        <v>108166.84</v>
      </c>
      <c r="Q1652" s="34">
        <v>108166.84</v>
      </c>
      <c r="R1652" s="34">
        <v>108166.84</v>
      </c>
      <c r="S1652" s="34">
        <v>108166.84</v>
      </c>
    </row>
    <row r="1653" spans="2:19">
      <c r="B1653" s="5">
        <v>1987</v>
      </c>
      <c r="C1653" s="34">
        <v>63256</v>
      </c>
      <c r="D1653" s="34">
        <v>63256</v>
      </c>
      <c r="E1653" s="34">
        <v>63256</v>
      </c>
      <c r="F1653" s="34">
        <v>63256</v>
      </c>
      <c r="G1653" s="34">
        <v>63256</v>
      </c>
      <c r="H1653" s="34">
        <v>63256</v>
      </c>
      <c r="I1653" s="34">
        <v>63256</v>
      </c>
      <c r="J1653" s="34">
        <v>63256</v>
      </c>
      <c r="K1653" s="34">
        <v>63256</v>
      </c>
      <c r="L1653" s="34">
        <v>63256</v>
      </c>
      <c r="M1653" s="34">
        <v>63256</v>
      </c>
      <c r="N1653" s="34">
        <v>63256</v>
      </c>
      <c r="O1653" s="34">
        <v>63256</v>
      </c>
      <c r="P1653" s="34">
        <v>63256</v>
      </c>
      <c r="Q1653" s="34">
        <v>63256</v>
      </c>
      <c r="R1653" s="34">
        <v>63256</v>
      </c>
      <c r="S1653" s="34">
        <v>63256</v>
      </c>
    </row>
    <row r="1654" spans="2:19">
      <c r="B1654" s="5">
        <v>1986</v>
      </c>
      <c r="C1654" s="34">
        <v>108757.92</v>
      </c>
      <c r="D1654" s="34">
        <v>108757.92</v>
      </c>
      <c r="E1654" s="34">
        <v>108757.92</v>
      </c>
      <c r="F1654" s="34">
        <v>108757.92</v>
      </c>
      <c r="G1654" s="34">
        <v>108757.92</v>
      </c>
      <c r="H1654" s="34">
        <v>108757.92</v>
      </c>
      <c r="I1654" s="34">
        <v>108757.92</v>
      </c>
      <c r="J1654" s="34">
        <v>108757.92</v>
      </c>
      <c r="K1654" s="34">
        <v>108757.92</v>
      </c>
      <c r="L1654" s="34">
        <v>108757.92</v>
      </c>
      <c r="M1654" s="34">
        <v>108757.92</v>
      </c>
      <c r="N1654" s="34">
        <v>108757.92</v>
      </c>
      <c r="O1654" s="34">
        <v>108757.92</v>
      </c>
      <c r="P1654" s="34">
        <v>108757.92</v>
      </c>
      <c r="Q1654" s="34">
        <v>108757.92</v>
      </c>
      <c r="R1654" s="34">
        <v>108757.92</v>
      </c>
      <c r="S1654" s="34">
        <v>108757.92</v>
      </c>
    </row>
    <row r="1655" spans="2:19">
      <c r="B1655" s="5">
        <v>1985</v>
      </c>
      <c r="C1655" s="34">
        <v>83060.38</v>
      </c>
      <c r="D1655" s="34">
        <v>83060.38</v>
      </c>
      <c r="E1655" s="34">
        <v>83060.38</v>
      </c>
      <c r="F1655" s="34">
        <v>83060.38</v>
      </c>
      <c r="G1655" s="34">
        <v>83060.38</v>
      </c>
      <c r="H1655" s="34">
        <v>83060.38</v>
      </c>
      <c r="I1655" s="34">
        <v>83060.38</v>
      </c>
      <c r="J1655" s="34">
        <v>83060.38</v>
      </c>
      <c r="K1655" s="34">
        <v>83060.38</v>
      </c>
      <c r="L1655" s="34">
        <v>83060.38</v>
      </c>
      <c r="M1655" s="34">
        <v>83060.38</v>
      </c>
      <c r="N1655" s="34">
        <v>83060.38</v>
      </c>
      <c r="O1655" s="34">
        <v>83060.38</v>
      </c>
      <c r="P1655" s="34">
        <v>83060.38</v>
      </c>
      <c r="Q1655" s="34">
        <v>83060.38</v>
      </c>
      <c r="R1655" s="34">
        <v>83060.38</v>
      </c>
      <c r="S1655" s="34">
        <v>83060.38</v>
      </c>
    </row>
    <row r="1656" spans="2:19">
      <c r="B1656" s="5">
        <v>1984</v>
      </c>
      <c r="C1656" s="34">
        <v>121656.29</v>
      </c>
      <c r="D1656" s="34">
        <v>121656.29</v>
      </c>
      <c r="E1656" s="34">
        <v>121656.29</v>
      </c>
      <c r="F1656" s="34">
        <v>121656.29</v>
      </c>
      <c r="G1656" s="34">
        <v>121656.29</v>
      </c>
      <c r="H1656" s="34">
        <v>121656.29</v>
      </c>
      <c r="I1656" s="34">
        <v>121656.29</v>
      </c>
      <c r="J1656" s="34">
        <v>121656.29</v>
      </c>
      <c r="K1656" s="34">
        <v>121656.29</v>
      </c>
      <c r="L1656" s="34">
        <v>121656.29</v>
      </c>
      <c r="M1656" s="34">
        <v>121656.29</v>
      </c>
      <c r="N1656" s="34">
        <v>121656.29</v>
      </c>
      <c r="O1656" s="34">
        <v>121656.29</v>
      </c>
      <c r="P1656" s="34">
        <v>121656.29</v>
      </c>
      <c r="Q1656" s="34">
        <v>121656.29</v>
      </c>
      <c r="R1656" s="34">
        <v>121656.29</v>
      </c>
      <c r="S1656" s="34">
        <v>121656.29</v>
      </c>
    </row>
    <row r="1657" spans="2:19">
      <c r="B1657" s="5">
        <v>1983</v>
      </c>
      <c r="C1657" s="34">
        <v>116575.06</v>
      </c>
      <c r="D1657" s="34">
        <v>116575.06</v>
      </c>
      <c r="E1657" s="34">
        <v>116575.06</v>
      </c>
      <c r="F1657" s="34">
        <v>116575.06</v>
      </c>
      <c r="G1657" s="34">
        <v>116575.06</v>
      </c>
      <c r="H1657" s="34">
        <v>116575.06</v>
      </c>
      <c r="I1657" s="34">
        <v>116575.06</v>
      </c>
      <c r="J1657" s="34">
        <v>116575.06</v>
      </c>
      <c r="K1657" s="34">
        <v>116575.06</v>
      </c>
      <c r="L1657" s="34">
        <v>116575.06</v>
      </c>
      <c r="M1657" s="34">
        <v>116575.06</v>
      </c>
      <c r="N1657" s="34">
        <v>116575.06</v>
      </c>
      <c r="O1657" s="34">
        <v>116575.06</v>
      </c>
      <c r="P1657" s="34">
        <v>116575.06</v>
      </c>
      <c r="Q1657" s="34">
        <v>116575.06</v>
      </c>
      <c r="R1657" s="34">
        <v>116575.06</v>
      </c>
      <c r="S1657" s="34">
        <v>116575.06</v>
      </c>
    </row>
    <row r="1658" spans="2:19">
      <c r="B1658" s="5">
        <v>1982</v>
      </c>
      <c r="C1658" s="34">
        <v>76438.64</v>
      </c>
      <c r="D1658" s="34">
        <v>76438.64</v>
      </c>
      <c r="E1658" s="34">
        <v>76438.64</v>
      </c>
      <c r="F1658" s="34">
        <v>76438.64</v>
      </c>
      <c r="G1658" s="34">
        <v>76438.64</v>
      </c>
      <c r="H1658" s="34">
        <v>76438.64</v>
      </c>
      <c r="I1658" s="34">
        <v>76438.64</v>
      </c>
      <c r="J1658" s="34">
        <v>76438.64</v>
      </c>
      <c r="K1658" s="34">
        <v>76438.64</v>
      </c>
      <c r="L1658" s="34">
        <v>76438.64</v>
      </c>
      <c r="M1658" s="34">
        <v>76438.64</v>
      </c>
      <c r="N1658" s="34">
        <v>76438.64</v>
      </c>
      <c r="O1658" s="34">
        <v>76438.64</v>
      </c>
      <c r="P1658" s="34">
        <v>76438.64</v>
      </c>
      <c r="Q1658" s="34">
        <v>76438.64</v>
      </c>
      <c r="R1658" s="34">
        <v>76438.64</v>
      </c>
      <c r="S1658" s="34">
        <v>76438.64</v>
      </c>
    </row>
    <row r="1659" spans="2:19">
      <c r="B1659" s="5">
        <v>1981</v>
      </c>
      <c r="C1659" s="34">
        <v>59053.67</v>
      </c>
      <c r="D1659" s="34">
        <v>59053.67</v>
      </c>
      <c r="E1659" s="34">
        <v>59053.67</v>
      </c>
      <c r="F1659" s="34">
        <v>59053.67</v>
      </c>
      <c r="G1659" s="34">
        <v>59053.67</v>
      </c>
      <c r="H1659" s="34">
        <v>59053.67</v>
      </c>
      <c r="I1659" s="34">
        <v>59053.67</v>
      </c>
      <c r="J1659" s="34">
        <v>59053.67</v>
      </c>
      <c r="K1659" s="34">
        <v>59053.67</v>
      </c>
      <c r="L1659" s="34">
        <v>59053.67</v>
      </c>
      <c r="M1659" s="34">
        <v>59053.67</v>
      </c>
      <c r="N1659" s="34">
        <v>59053.67</v>
      </c>
      <c r="O1659" s="34">
        <v>59053.67</v>
      </c>
      <c r="P1659" s="34">
        <v>59053.67</v>
      </c>
      <c r="Q1659" s="34">
        <v>59053.67</v>
      </c>
      <c r="R1659" s="34">
        <v>59053.67</v>
      </c>
      <c r="S1659" s="34">
        <v>59053.67</v>
      </c>
    </row>
    <row r="1660" spans="2:19">
      <c r="B1660" s="5">
        <v>1980</v>
      </c>
      <c r="C1660" s="34">
        <v>110208.46</v>
      </c>
      <c r="D1660" s="34">
        <v>110208.46</v>
      </c>
      <c r="E1660" s="34">
        <v>110208.46</v>
      </c>
      <c r="F1660" s="34">
        <v>110208.46</v>
      </c>
      <c r="G1660" s="34">
        <v>110208.46</v>
      </c>
      <c r="H1660" s="34">
        <v>110208.46</v>
      </c>
      <c r="I1660" s="34">
        <v>110208.46</v>
      </c>
      <c r="J1660" s="34">
        <v>110208.46</v>
      </c>
      <c r="K1660" s="34">
        <v>110208.46</v>
      </c>
      <c r="L1660" s="34">
        <v>110208.46</v>
      </c>
      <c r="M1660" s="34">
        <v>110208.46</v>
      </c>
      <c r="N1660" s="34">
        <v>110208.46</v>
      </c>
      <c r="O1660" s="34">
        <v>110208.46</v>
      </c>
      <c r="P1660" s="34">
        <v>110208.46</v>
      </c>
      <c r="Q1660" s="34">
        <v>110208.46</v>
      </c>
      <c r="R1660" s="34">
        <v>110208.46</v>
      </c>
      <c r="S1660" s="34">
        <v>110208.46</v>
      </c>
    </row>
    <row r="1661" spans="2:19">
      <c r="B1661" s="5">
        <v>1979</v>
      </c>
      <c r="C1661" s="34">
        <v>74349.52</v>
      </c>
      <c r="D1661" s="34">
        <v>74349.52</v>
      </c>
      <c r="E1661" s="34">
        <v>74349.52</v>
      </c>
      <c r="F1661" s="34">
        <v>74349.52</v>
      </c>
      <c r="G1661" s="34">
        <v>74349.52</v>
      </c>
      <c r="H1661" s="34">
        <v>74349.52</v>
      </c>
      <c r="I1661" s="34">
        <v>74349.52</v>
      </c>
      <c r="J1661" s="34">
        <v>74349.52</v>
      </c>
      <c r="K1661" s="34">
        <v>74349.52</v>
      </c>
      <c r="L1661" s="34">
        <v>74349.52</v>
      </c>
      <c r="M1661" s="34">
        <v>74349.52</v>
      </c>
      <c r="N1661" s="34">
        <v>74349.52</v>
      </c>
      <c r="O1661" s="34">
        <v>74349.52</v>
      </c>
      <c r="P1661" s="34">
        <v>74349.52</v>
      </c>
      <c r="Q1661" s="34">
        <v>74349.52</v>
      </c>
      <c r="R1661" s="34">
        <v>74349.52</v>
      </c>
      <c r="S1661" s="34">
        <v>74349.52</v>
      </c>
    </row>
    <row r="1662" spans="2:19">
      <c r="B1662" s="5">
        <v>1978</v>
      </c>
      <c r="C1662" s="34">
        <v>42451.53</v>
      </c>
      <c r="D1662" s="34">
        <v>42451.53</v>
      </c>
      <c r="E1662" s="34">
        <v>42451.53</v>
      </c>
      <c r="F1662" s="34">
        <v>42451.53</v>
      </c>
      <c r="G1662" s="34">
        <v>42451.53</v>
      </c>
      <c r="H1662" s="34">
        <v>42451.53</v>
      </c>
      <c r="I1662" s="34">
        <v>42451.53</v>
      </c>
      <c r="J1662" s="34">
        <v>42451.53</v>
      </c>
      <c r="K1662" s="34">
        <v>42451.53</v>
      </c>
      <c r="L1662" s="34">
        <v>42451.53</v>
      </c>
      <c r="M1662" s="34">
        <v>42451.53</v>
      </c>
      <c r="N1662" s="34">
        <v>42451.53</v>
      </c>
      <c r="O1662" s="34">
        <v>42451.53</v>
      </c>
      <c r="P1662" s="34">
        <v>42451.53</v>
      </c>
      <c r="Q1662" s="34">
        <v>42451.53</v>
      </c>
      <c r="R1662" s="34">
        <v>42451.53</v>
      </c>
      <c r="S1662" s="34">
        <v>42451.53</v>
      </c>
    </row>
    <row r="1663" spans="2:19">
      <c r="B1663" s="5">
        <v>1977</v>
      </c>
      <c r="C1663" s="34">
        <v>90164.81</v>
      </c>
      <c r="D1663" s="34">
        <v>90164.81</v>
      </c>
      <c r="E1663" s="34">
        <v>90164.81</v>
      </c>
      <c r="F1663" s="34">
        <v>90164.81</v>
      </c>
      <c r="G1663" s="34">
        <v>90164.81</v>
      </c>
      <c r="H1663" s="34">
        <v>90164.81</v>
      </c>
      <c r="I1663" s="34">
        <v>90164.81</v>
      </c>
      <c r="J1663" s="34">
        <v>90164.81</v>
      </c>
      <c r="K1663" s="34">
        <v>90164.81</v>
      </c>
      <c r="L1663" s="34">
        <v>90164.81</v>
      </c>
      <c r="M1663" s="34">
        <v>90164.81</v>
      </c>
      <c r="N1663" s="34">
        <v>90164.81</v>
      </c>
      <c r="O1663" s="34">
        <v>90164.81</v>
      </c>
      <c r="P1663" s="34">
        <v>90164.81</v>
      </c>
      <c r="Q1663" s="34">
        <v>90164.81</v>
      </c>
      <c r="R1663" s="34">
        <v>90164.81</v>
      </c>
      <c r="S1663" s="34">
        <v>90164.81</v>
      </c>
    </row>
    <row r="1664" spans="2:19">
      <c r="B1664" s="5">
        <v>1976</v>
      </c>
      <c r="C1664" s="34">
        <v>30199.47</v>
      </c>
      <c r="D1664" s="34">
        <v>30199.47</v>
      </c>
      <c r="E1664" s="34">
        <v>30199.47</v>
      </c>
      <c r="F1664" s="34">
        <v>30199.47</v>
      </c>
      <c r="G1664" s="34">
        <v>30199.47</v>
      </c>
      <c r="H1664" s="34">
        <v>30199.47</v>
      </c>
      <c r="I1664" s="34">
        <v>30199.47</v>
      </c>
      <c r="J1664" s="34">
        <v>30199.47</v>
      </c>
      <c r="K1664" s="34">
        <v>30199.47</v>
      </c>
      <c r="L1664" s="34">
        <v>30199.47</v>
      </c>
      <c r="M1664" s="34">
        <v>30199.47</v>
      </c>
      <c r="N1664" s="34">
        <v>30199.47</v>
      </c>
      <c r="O1664" s="34">
        <v>30199.47</v>
      </c>
      <c r="P1664" s="34">
        <v>30199.47</v>
      </c>
      <c r="Q1664" s="34">
        <v>30199.47</v>
      </c>
      <c r="R1664" s="34">
        <v>30199.47</v>
      </c>
      <c r="S1664" s="34">
        <v>30199.47</v>
      </c>
    </row>
    <row r="1665" spans="2:19">
      <c r="B1665" s="5">
        <v>1975</v>
      </c>
      <c r="C1665" s="34">
        <v>18831.900000000001</v>
      </c>
      <c r="D1665" s="34">
        <v>18831.900000000001</v>
      </c>
      <c r="E1665" s="34">
        <v>18831.900000000001</v>
      </c>
      <c r="F1665" s="34">
        <v>18831.900000000001</v>
      </c>
      <c r="G1665" s="34">
        <v>18831.900000000001</v>
      </c>
      <c r="H1665" s="34">
        <v>18831.900000000001</v>
      </c>
      <c r="I1665" s="34">
        <v>18831.900000000001</v>
      </c>
      <c r="J1665" s="34">
        <v>18831.900000000001</v>
      </c>
      <c r="K1665" s="34">
        <v>18831.900000000001</v>
      </c>
      <c r="L1665" s="34">
        <v>18831.900000000001</v>
      </c>
      <c r="M1665" s="34">
        <v>18831.900000000001</v>
      </c>
      <c r="N1665" s="34">
        <v>18831.900000000001</v>
      </c>
      <c r="O1665" s="34">
        <v>18831.900000000001</v>
      </c>
      <c r="P1665" s="34">
        <v>18831.900000000001</v>
      </c>
      <c r="Q1665" s="34">
        <v>18831.900000000001</v>
      </c>
      <c r="R1665" s="34">
        <v>18831.900000000001</v>
      </c>
      <c r="S1665" s="34">
        <v>18831.900000000001</v>
      </c>
    </row>
    <row r="1666" spans="2:19">
      <c r="B1666" s="5">
        <v>1974</v>
      </c>
      <c r="C1666" s="34">
        <v>33620</v>
      </c>
      <c r="D1666" s="34">
        <v>33620</v>
      </c>
      <c r="E1666" s="34">
        <v>33620</v>
      </c>
      <c r="F1666" s="34">
        <v>33620</v>
      </c>
      <c r="G1666" s="34">
        <v>33620</v>
      </c>
      <c r="H1666" s="34">
        <v>33620</v>
      </c>
      <c r="I1666" s="34">
        <v>33620</v>
      </c>
      <c r="J1666" s="34">
        <v>33620</v>
      </c>
      <c r="K1666" s="34">
        <v>33620</v>
      </c>
      <c r="L1666" s="34">
        <v>33620</v>
      </c>
      <c r="M1666" s="34">
        <v>33620</v>
      </c>
      <c r="N1666" s="34">
        <v>33620</v>
      </c>
      <c r="O1666" s="34">
        <v>33620</v>
      </c>
      <c r="P1666" s="34">
        <v>33620</v>
      </c>
      <c r="Q1666" s="34">
        <v>33620</v>
      </c>
      <c r="R1666" s="34">
        <v>33620</v>
      </c>
      <c r="S1666" s="34">
        <v>33620</v>
      </c>
    </row>
    <row r="1667" spans="2:19">
      <c r="B1667" s="5">
        <v>1973</v>
      </c>
      <c r="C1667" s="34">
        <v>37584.06</v>
      </c>
      <c r="D1667" s="34">
        <v>37584.06</v>
      </c>
      <c r="E1667" s="34">
        <v>37584.06</v>
      </c>
      <c r="F1667" s="34">
        <v>37584.06</v>
      </c>
      <c r="G1667" s="34">
        <v>37584.06</v>
      </c>
      <c r="H1667" s="34">
        <v>37584.06</v>
      </c>
      <c r="I1667" s="34">
        <v>37584.06</v>
      </c>
      <c r="J1667" s="34">
        <v>37584.06</v>
      </c>
      <c r="K1667" s="34">
        <v>37584.06</v>
      </c>
      <c r="L1667" s="34">
        <v>37584.06</v>
      </c>
      <c r="M1667" s="34">
        <v>37584.06</v>
      </c>
      <c r="N1667" s="34">
        <v>37584.06</v>
      </c>
      <c r="O1667" s="34">
        <v>37584.06</v>
      </c>
      <c r="P1667" s="34">
        <v>37584.06</v>
      </c>
      <c r="Q1667" s="34">
        <v>37584.06</v>
      </c>
      <c r="R1667" s="34">
        <v>37584.06</v>
      </c>
      <c r="S1667" s="34">
        <v>37584.06</v>
      </c>
    </row>
    <row r="1668" spans="2:19">
      <c r="B1668" s="5">
        <v>1972</v>
      </c>
      <c r="C1668" s="34">
        <v>64540.88</v>
      </c>
      <c r="D1668" s="34">
        <v>64540.88</v>
      </c>
      <c r="E1668" s="34">
        <v>64540.88</v>
      </c>
      <c r="F1668" s="34">
        <v>64540.88</v>
      </c>
      <c r="G1668" s="34">
        <v>64540.88</v>
      </c>
      <c r="H1668" s="34">
        <v>64540.88</v>
      </c>
      <c r="I1668" s="34">
        <v>64540.88</v>
      </c>
      <c r="J1668" s="34">
        <v>64540.88</v>
      </c>
      <c r="K1668" s="34">
        <v>64540.88</v>
      </c>
      <c r="L1668" s="34">
        <v>64540.88</v>
      </c>
      <c r="M1668" s="34">
        <v>64540.88</v>
      </c>
      <c r="N1668" s="34">
        <v>64540.88</v>
      </c>
      <c r="O1668" s="34">
        <v>64540.88</v>
      </c>
      <c r="P1668" s="34">
        <v>64540.88</v>
      </c>
      <c r="Q1668" s="34">
        <v>64540.88</v>
      </c>
      <c r="R1668" s="34">
        <v>64540.88</v>
      </c>
      <c r="S1668" s="34">
        <v>64540.88</v>
      </c>
    </row>
    <row r="1669" spans="2:19">
      <c r="B1669" s="5">
        <v>1971</v>
      </c>
      <c r="C1669" s="34">
        <v>50265.1</v>
      </c>
      <c r="D1669" s="34">
        <v>50265.1</v>
      </c>
      <c r="E1669" s="34">
        <v>50265.1</v>
      </c>
      <c r="F1669" s="34">
        <v>50265.1</v>
      </c>
      <c r="G1669" s="34">
        <v>50265.1</v>
      </c>
      <c r="H1669" s="34">
        <v>50265.1</v>
      </c>
      <c r="I1669" s="34">
        <v>50265.1</v>
      </c>
      <c r="J1669" s="34">
        <v>50265.1</v>
      </c>
      <c r="K1669" s="34">
        <v>50265.1</v>
      </c>
      <c r="L1669" s="34">
        <v>50265.1</v>
      </c>
      <c r="M1669" s="34">
        <v>50265.1</v>
      </c>
      <c r="N1669" s="34">
        <v>50265.1</v>
      </c>
      <c r="O1669" s="34">
        <v>50265.1</v>
      </c>
      <c r="P1669" s="34">
        <v>50265.1</v>
      </c>
      <c r="Q1669" s="34">
        <v>50265.1</v>
      </c>
      <c r="R1669" s="34">
        <v>50265.1</v>
      </c>
      <c r="S1669" s="34">
        <v>50265.1</v>
      </c>
    </row>
    <row r="1670" spans="2:19">
      <c r="B1670" s="5">
        <v>1970</v>
      </c>
      <c r="C1670" s="34">
        <v>75522.94</v>
      </c>
      <c r="D1670" s="34">
        <v>75522.94</v>
      </c>
      <c r="E1670" s="34">
        <v>75522.94</v>
      </c>
      <c r="F1670" s="34">
        <v>75522.94</v>
      </c>
      <c r="G1670" s="34">
        <v>75522.94</v>
      </c>
      <c r="H1670" s="34">
        <v>75522.94</v>
      </c>
      <c r="I1670" s="34">
        <v>75522.94</v>
      </c>
      <c r="J1670" s="34">
        <v>75522.94</v>
      </c>
      <c r="K1670" s="34">
        <v>75522.94</v>
      </c>
      <c r="L1670" s="34">
        <v>75522.94</v>
      </c>
      <c r="M1670" s="34">
        <v>75522.94</v>
      </c>
      <c r="N1670" s="34">
        <v>75522.94</v>
      </c>
      <c r="O1670" s="34">
        <v>75522.94</v>
      </c>
      <c r="P1670" s="34">
        <v>75522.94</v>
      </c>
      <c r="Q1670" s="34">
        <v>75522.94</v>
      </c>
      <c r="R1670" s="34">
        <v>75522.94</v>
      </c>
      <c r="S1670" s="34">
        <v>75522.94</v>
      </c>
    </row>
    <row r="1671" spans="2:19">
      <c r="B1671" s="5">
        <v>1969</v>
      </c>
      <c r="C1671" s="34">
        <v>34077.620000000003</v>
      </c>
      <c r="D1671" s="34">
        <v>34077.620000000003</v>
      </c>
      <c r="E1671" s="34">
        <v>34077.620000000003</v>
      </c>
      <c r="F1671" s="34">
        <v>34077.620000000003</v>
      </c>
      <c r="G1671" s="34">
        <v>34077.620000000003</v>
      </c>
      <c r="H1671" s="34">
        <v>34077.620000000003</v>
      </c>
      <c r="I1671" s="34">
        <v>34077.620000000003</v>
      </c>
      <c r="J1671" s="34">
        <v>34077.620000000003</v>
      </c>
      <c r="K1671" s="34">
        <v>34077.620000000003</v>
      </c>
      <c r="L1671" s="34">
        <v>34077.620000000003</v>
      </c>
      <c r="M1671" s="34">
        <v>34077.620000000003</v>
      </c>
      <c r="N1671" s="34">
        <v>34077.620000000003</v>
      </c>
      <c r="O1671" s="34">
        <v>34077.620000000003</v>
      </c>
      <c r="P1671" s="34">
        <v>34077.620000000003</v>
      </c>
      <c r="Q1671" s="34">
        <v>34077.620000000003</v>
      </c>
      <c r="R1671" s="34">
        <v>34077.620000000003</v>
      </c>
      <c r="S1671" s="34">
        <v>34077.620000000003</v>
      </c>
    </row>
    <row r="1672" spans="2:19">
      <c r="B1672" s="5">
        <v>1968</v>
      </c>
      <c r="C1672" s="34">
        <v>37903.08</v>
      </c>
      <c r="D1672" s="34">
        <v>37903.08</v>
      </c>
      <c r="E1672" s="34">
        <v>37903.08</v>
      </c>
      <c r="F1672" s="34">
        <v>37903.08</v>
      </c>
      <c r="G1672" s="34">
        <v>37903.08</v>
      </c>
      <c r="H1672" s="34">
        <v>37903.08</v>
      </c>
      <c r="I1672" s="34">
        <v>37903.08</v>
      </c>
      <c r="J1672" s="34">
        <v>37903.08</v>
      </c>
      <c r="K1672" s="34">
        <v>37903.08</v>
      </c>
      <c r="L1672" s="34">
        <v>37903.08</v>
      </c>
      <c r="M1672" s="34">
        <v>37903.08</v>
      </c>
      <c r="N1672" s="34">
        <v>37903.08</v>
      </c>
      <c r="O1672" s="34">
        <v>37903.08</v>
      </c>
      <c r="P1672" s="34">
        <v>37903.08</v>
      </c>
      <c r="Q1672" s="34">
        <v>37903.08</v>
      </c>
      <c r="R1672" s="34">
        <v>37903.08</v>
      </c>
      <c r="S1672" s="34">
        <v>37903.08</v>
      </c>
    </row>
    <row r="1673" spans="2:19">
      <c r="B1673" s="5">
        <v>1967</v>
      </c>
      <c r="C1673" s="34">
        <v>28563.31</v>
      </c>
      <c r="D1673" s="34">
        <v>28563.31</v>
      </c>
      <c r="E1673" s="34">
        <v>28563.31</v>
      </c>
      <c r="F1673" s="34">
        <v>28563.31</v>
      </c>
      <c r="G1673" s="34">
        <v>28563.31</v>
      </c>
      <c r="H1673" s="34">
        <v>28563.31</v>
      </c>
      <c r="I1673" s="34">
        <v>28563.31</v>
      </c>
      <c r="J1673" s="34">
        <v>28563.31</v>
      </c>
      <c r="K1673" s="34">
        <v>28563.31</v>
      </c>
      <c r="L1673" s="34">
        <v>28563.31</v>
      </c>
      <c r="M1673" s="34">
        <v>28563.31</v>
      </c>
      <c r="N1673" s="34">
        <v>28563.31</v>
      </c>
      <c r="O1673" s="34">
        <v>28563.31</v>
      </c>
      <c r="P1673" s="34">
        <v>28563.31</v>
      </c>
      <c r="Q1673" s="34">
        <v>28563.31</v>
      </c>
      <c r="R1673" s="34">
        <v>28563.31</v>
      </c>
      <c r="S1673" s="34">
        <v>28563.31</v>
      </c>
    </row>
    <row r="1674" spans="2:19">
      <c r="B1674" s="5">
        <v>1966</v>
      </c>
      <c r="C1674" s="34">
        <v>67234.37</v>
      </c>
      <c r="D1674" s="34">
        <v>67234.37</v>
      </c>
      <c r="E1674" s="34">
        <v>67234.37</v>
      </c>
      <c r="F1674" s="34">
        <v>67234.37</v>
      </c>
      <c r="G1674" s="34">
        <v>67234.37</v>
      </c>
      <c r="H1674" s="34">
        <v>67234.37</v>
      </c>
      <c r="I1674" s="34">
        <v>67234.37</v>
      </c>
      <c r="J1674" s="34">
        <v>67234.37</v>
      </c>
      <c r="K1674" s="34">
        <v>67234.37</v>
      </c>
      <c r="L1674" s="34">
        <v>67234.37</v>
      </c>
      <c r="M1674" s="34">
        <v>67234.37</v>
      </c>
      <c r="N1674" s="34">
        <v>67234.37</v>
      </c>
      <c r="O1674" s="34">
        <v>67234.37</v>
      </c>
      <c r="P1674" s="34">
        <v>67234.37</v>
      </c>
      <c r="Q1674" s="34">
        <v>67234.37</v>
      </c>
      <c r="R1674" s="34">
        <v>67234.37</v>
      </c>
      <c r="S1674" s="34">
        <v>67234.37</v>
      </c>
    </row>
    <row r="1675" spans="2:19">
      <c r="B1675" s="5">
        <v>1965</v>
      </c>
      <c r="C1675" s="34">
        <v>18440.759999999998</v>
      </c>
      <c r="D1675" s="34">
        <v>18440.759999999998</v>
      </c>
      <c r="E1675" s="34">
        <v>18440.759999999998</v>
      </c>
      <c r="F1675" s="34">
        <v>18440.759999999998</v>
      </c>
      <c r="G1675" s="34">
        <v>18440.759999999998</v>
      </c>
      <c r="H1675" s="34">
        <v>18440.759999999998</v>
      </c>
      <c r="I1675" s="34">
        <v>18440.759999999998</v>
      </c>
      <c r="J1675" s="34">
        <v>18440.759999999998</v>
      </c>
      <c r="K1675" s="34">
        <v>18440.759999999998</v>
      </c>
      <c r="L1675" s="34">
        <v>18440.759999999998</v>
      </c>
      <c r="M1675" s="34">
        <v>18440.759999999998</v>
      </c>
      <c r="N1675" s="34">
        <v>18440.759999999998</v>
      </c>
      <c r="O1675" s="34">
        <v>18440.759999999998</v>
      </c>
      <c r="P1675" s="34">
        <v>18440.759999999998</v>
      </c>
      <c r="Q1675" s="34">
        <v>18440.759999999998</v>
      </c>
      <c r="R1675" s="34">
        <v>18440.759999999998</v>
      </c>
      <c r="S1675" s="34">
        <v>18440.759999999998</v>
      </c>
    </row>
    <row r="1676" spans="2:19">
      <c r="B1676" s="5">
        <v>1964</v>
      </c>
      <c r="C1676" s="34">
        <v>25284.41</v>
      </c>
      <c r="D1676" s="34">
        <v>25284.41</v>
      </c>
      <c r="E1676" s="34">
        <v>25284.41</v>
      </c>
      <c r="F1676" s="34">
        <v>25284.41</v>
      </c>
      <c r="G1676" s="34">
        <v>25284.41</v>
      </c>
      <c r="H1676" s="34">
        <v>25284.41</v>
      </c>
      <c r="I1676" s="34">
        <v>25284.41</v>
      </c>
      <c r="J1676" s="34">
        <v>25284.41</v>
      </c>
      <c r="K1676" s="34">
        <v>25284.41</v>
      </c>
      <c r="L1676" s="34">
        <v>25284.41</v>
      </c>
      <c r="M1676" s="34">
        <v>25284.41</v>
      </c>
      <c r="N1676" s="34">
        <v>25284.41</v>
      </c>
      <c r="O1676" s="34">
        <v>25284.41</v>
      </c>
      <c r="P1676" s="34">
        <v>25284.41</v>
      </c>
      <c r="Q1676" s="34">
        <v>25284.41</v>
      </c>
      <c r="R1676" s="34">
        <v>25284.41</v>
      </c>
      <c r="S1676" s="34">
        <v>25284.41</v>
      </c>
    </row>
    <row r="1677" spans="2:19">
      <c r="B1677" s="5">
        <v>1963</v>
      </c>
      <c r="C1677" s="34">
        <v>18593.64</v>
      </c>
      <c r="D1677" s="34">
        <v>18593.64</v>
      </c>
      <c r="E1677" s="34">
        <v>18593.64</v>
      </c>
      <c r="F1677" s="34">
        <v>18593.64</v>
      </c>
      <c r="G1677" s="34">
        <v>18593.64</v>
      </c>
      <c r="H1677" s="34">
        <v>18593.64</v>
      </c>
      <c r="I1677" s="34">
        <v>18593.64</v>
      </c>
      <c r="J1677" s="34">
        <v>18593.64</v>
      </c>
      <c r="K1677" s="34">
        <v>18593.64</v>
      </c>
      <c r="L1677" s="34">
        <v>18593.64</v>
      </c>
      <c r="M1677" s="34">
        <v>18593.64</v>
      </c>
      <c r="N1677" s="34">
        <v>18593.64</v>
      </c>
      <c r="O1677" s="34">
        <v>18593.64</v>
      </c>
      <c r="P1677" s="34">
        <v>18593.64</v>
      </c>
      <c r="Q1677" s="34">
        <v>18593.64</v>
      </c>
      <c r="R1677" s="34">
        <v>18593.64</v>
      </c>
      <c r="S1677" s="34">
        <v>18593.64</v>
      </c>
    </row>
    <row r="1678" spans="2:19">
      <c r="B1678" s="5">
        <v>1962</v>
      </c>
      <c r="C1678" s="34">
        <v>26437.88</v>
      </c>
      <c r="D1678" s="34">
        <v>26437.88</v>
      </c>
      <c r="E1678" s="34">
        <v>26437.88</v>
      </c>
      <c r="F1678" s="34">
        <v>26437.88</v>
      </c>
      <c r="G1678" s="34">
        <v>26437.88</v>
      </c>
      <c r="H1678" s="34">
        <v>26437.88</v>
      </c>
      <c r="I1678" s="34">
        <v>26437.88</v>
      </c>
      <c r="J1678" s="34">
        <v>26437.88</v>
      </c>
      <c r="K1678" s="34">
        <v>26437.88</v>
      </c>
      <c r="L1678" s="34">
        <v>26437.88</v>
      </c>
      <c r="M1678" s="34">
        <v>26437.88</v>
      </c>
      <c r="N1678" s="34">
        <v>26437.88</v>
      </c>
      <c r="O1678" s="34">
        <v>26437.88</v>
      </c>
      <c r="P1678" s="34">
        <v>26437.88</v>
      </c>
      <c r="Q1678" s="34">
        <v>26437.88</v>
      </c>
      <c r="R1678" s="34">
        <v>26437.88</v>
      </c>
      <c r="S1678" s="34">
        <v>26437.88</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3100560.1300000004</v>
      </c>
      <c r="D1711" s="7">
        <f>SUM(D1633:D1710)</f>
        <v>3100560.1300000004</v>
      </c>
      <c r="E1711" s="7">
        <f>SUM(E1632:E1710)</f>
        <v>3100560.1300000004</v>
      </c>
      <c r="F1711" s="7">
        <f>SUM(F1631:F1710)</f>
        <v>3100560.1300000004</v>
      </c>
      <c r="G1711" s="7">
        <f>SUM(G1630:G1710)</f>
        <v>3100560.1300000004</v>
      </c>
      <c r="H1711" s="7">
        <f>SUM(H1624:H1710)</f>
        <v>3100560.1300000004</v>
      </c>
      <c r="I1711" s="7">
        <f>SUM(I1624:I1710)</f>
        <v>3100560.1300000004</v>
      </c>
      <c r="J1711" s="7">
        <f t="shared" ref="J1711" si="38">SUM(J1624:J1710)</f>
        <v>3100560.1300000004</v>
      </c>
      <c r="K1711" s="7">
        <f>SUM(K1624:K1710)</f>
        <v>3100560.1300000004</v>
      </c>
      <c r="L1711" s="7">
        <f t="shared" ref="L1711" si="39">SUM(L1624:L1710)</f>
        <v>5414604.1299999971</v>
      </c>
      <c r="M1711" s="7">
        <f>SUM(M1624:M1710)</f>
        <v>5533455.129999998</v>
      </c>
      <c r="N1711" s="10">
        <f>SUM(N1619:N1710)</f>
        <v>5600805.129999998</v>
      </c>
      <c r="O1711" s="10">
        <f>SUM(O1619:O1710)</f>
        <v>5853705.129999998</v>
      </c>
      <c r="P1711" s="10">
        <f>SUM(P1619:P1710)</f>
        <v>5976401.129999998</v>
      </c>
      <c r="Q1711" s="10">
        <f>SUM(Q1619:Q1710)</f>
        <v>6057580.129999999</v>
      </c>
      <c r="R1711" s="10">
        <f>SUM(R1618:R1710)</f>
        <v>6068268.129999999</v>
      </c>
      <c r="S1711" s="10">
        <f>SUM(S1618:S1710)</f>
        <v>6206604.129999999</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15360</v>
      </c>
      <c r="D1733" s="34">
        <v>15360</v>
      </c>
      <c r="E1733" s="34">
        <v>15360</v>
      </c>
      <c r="F1733" s="34">
        <v>15360</v>
      </c>
      <c r="G1733" s="34">
        <v>15360</v>
      </c>
      <c r="H1733" s="34">
        <v>15360</v>
      </c>
      <c r="I1733" s="34">
        <v>15360</v>
      </c>
      <c r="J1733" s="34">
        <v>15360</v>
      </c>
      <c r="K1733" s="34">
        <v>15360</v>
      </c>
      <c r="L1733" s="34">
        <v>15360</v>
      </c>
      <c r="M1733" s="34">
        <v>15360</v>
      </c>
      <c r="N1733" s="34">
        <v>15360</v>
      </c>
      <c r="O1733" s="34">
        <v>15360</v>
      </c>
      <c r="P1733" s="34">
        <v>15360</v>
      </c>
      <c r="Q1733" s="34">
        <v>15360</v>
      </c>
      <c r="R1733" s="34">
        <v>15360</v>
      </c>
      <c r="S1733" s="34">
        <v>15360</v>
      </c>
    </row>
    <row r="1734" spans="2:19">
      <c r="B1734" s="5">
        <v>2001</v>
      </c>
      <c r="C1734" s="34">
        <v>2760</v>
      </c>
      <c r="D1734" s="34">
        <v>2760</v>
      </c>
      <c r="E1734" s="34">
        <v>2760</v>
      </c>
      <c r="F1734" s="34">
        <v>2760</v>
      </c>
      <c r="G1734" s="34">
        <v>2760</v>
      </c>
      <c r="H1734" s="34">
        <v>2760</v>
      </c>
      <c r="I1734" s="34">
        <v>2760</v>
      </c>
      <c r="J1734" s="34">
        <v>2760</v>
      </c>
      <c r="K1734" s="34">
        <v>2760</v>
      </c>
      <c r="L1734" s="34">
        <v>2760</v>
      </c>
      <c r="M1734" s="34">
        <v>2760</v>
      </c>
      <c r="N1734" s="34">
        <v>2760</v>
      </c>
      <c r="O1734" s="34">
        <v>2760</v>
      </c>
      <c r="P1734" s="34">
        <v>2760</v>
      </c>
      <c r="Q1734" s="34">
        <v>2760</v>
      </c>
      <c r="R1734" s="34">
        <v>2760</v>
      </c>
      <c r="S1734" s="34">
        <v>2760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3005.88</v>
      </c>
      <c r="D1736" s="34">
        <v>3005.88</v>
      </c>
      <c r="E1736" s="34">
        <v>3005.88</v>
      </c>
      <c r="F1736" s="34">
        <v>3005.88</v>
      </c>
      <c r="G1736" s="34">
        <v>3005.88</v>
      </c>
      <c r="H1736" s="34">
        <v>3005.88</v>
      </c>
      <c r="I1736" s="34">
        <v>3005.88</v>
      </c>
      <c r="J1736" s="34">
        <v>3005.88</v>
      </c>
      <c r="K1736" s="34">
        <v>3005.88</v>
      </c>
      <c r="L1736" s="34">
        <v>3005.88</v>
      </c>
      <c r="M1736" s="34">
        <v>3005.88</v>
      </c>
      <c r="N1736" s="34">
        <v>3005.88</v>
      </c>
      <c r="O1736" s="34">
        <v>3005.88</v>
      </c>
      <c r="P1736" s="34">
        <v>3005.88</v>
      </c>
      <c r="Q1736" s="34">
        <v>3005.88</v>
      </c>
      <c r="R1736" s="34">
        <v>3005.88</v>
      </c>
      <c r="S1736" s="34">
        <v>3005.88</v>
      </c>
    </row>
    <row r="1737" spans="2:19">
      <c r="B1737" s="5">
        <v>1998</v>
      </c>
      <c r="C1737" s="34">
        <v>4853.6899999999996</v>
      </c>
      <c r="D1737" s="34">
        <v>4853.6899999999996</v>
      </c>
      <c r="E1737" s="34">
        <v>4853.6899999999996</v>
      </c>
      <c r="F1737" s="34">
        <v>4853.6899999999996</v>
      </c>
      <c r="G1737" s="34">
        <v>4853.6899999999996</v>
      </c>
      <c r="H1737" s="34">
        <v>4853.6899999999996</v>
      </c>
      <c r="I1737" s="34">
        <v>4853.6899999999996</v>
      </c>
      <c r="J1737" s="34">
        <v>4853.6899999999996</v>
      </c>
      <c r="K1737" s="34">
        <v>4853.6899999999996</v>
      </c>
      <c r="L1737" s="34">
        <v>4853.6899999999996</v>
      </c>
      <c r="M1737" s="34">
        <v>4853.6899999999996</v>
      </c>
      <c r="N1737" s="34">
        <v>4853.6899999999996</v>
      </c>
      <c r="O1737" s="34">
        <v>4853.6899999999996</v>
      </c>
      <c r="P1737" s="34">
        <v>4853.6899999999996</v>
      </c>
      <c r="Q1737" s="34">
        <v>4853.6899999999996</v>
      </c>
      <c r="R1737" s="34">
        <v>4853.6899999999996</v>
      </c>
      <c r="S1737" s="34">
        <v>4853.6899999999996</v>
      </c>
    </row>
    <row r="1738" spans="2:19">
      <c r="B1738" s="5">
        <v>1997</v>
      </c>
      <c r="C1738" s="34">
        <v>29026.55</v>
      </c>
      <c r="D1738" s="34">
        <v>29026.55</v>
      </c>
      <c r="E1738" s="34">
        <v>29026.55</v>
      </c>
      <c r="F1738" s="34">
        <v>29026.55</v>
      </c>
      <c r="G1738" s="34">
        <v>29026.55</v>
      </c>
      <c r="H1738" s="34">
        <v>29026.55</v>
      </c>
      <c r="I1738" s="34">
        <v>29026.55</v>
      </c>
      <c r="J1738" s="34">
        <v>29026.55</v>
      </c>
      <c r="K1738" s="34">
        <v>29026.55</v>
      </c>
      <c r="L1738" s="34">
        <v>29026.55</v>
      </c>
      <c r="M1738" s="34">
        <v>29026.55</v>
      </c>
      <c r="N1738" s="34">
        <v>29026.55</v>
      </c>
      <c r="O1738" s="34">
        <v>29026.55</v>
      </c>
      <c r="P1738" s="34">
        <v>29026.55</v>
      </c>
      <c r="Q1738" s="34">
        <v>29026.55</v>
      </c>
      <c r="R1738" s="34">
        <v>29026.55</v>
      </c>
      <c r="S1738" s="34">
        <v>29026.55</v>
      </c>
    </row>
    <row r="1739" spans="2:19">
      <c r="B1739" s="5">
        <v>1996</v>
      </c>
      <c r="C1739" s="34">
        <v>58502.01</v>
      </c>
      <c r="D1739" s="34">
        <v>58502.01</v>
      </c>
      <c r="E1739" s="34">
        <v>58502.01</v>
      </c>
      <c r="F1739" s="34">
        <v>58502.01</v>
      </c>
      <c r="G1739" s="34">
        <v>58502.01</v>
      </c>
      <c r="H1739" s="34">
        <v>58502.01</v>
      </c>
      <c r="I1739" s="34">
        <v>58502.01</v>
      </c>
      <c r="J1739" s="34">
        <v>58502.01</v>
      </c>
      <c r="K1739" s="34">
        <v>58502.01</v>
      </c>
      <c r="L1739" s="34">
        <v>58502.01</v>
      </c>
      <c r="M1739" s="34">
        <v>58502.01</v>
      </c>
      <c r="N1739" s="34">
        <v>58502.01</v>
      </c>
      <c r="O1739" s="34">
        <v>58502.01</v>
      </c>
      <c r="P1739" s="34">
        <v>58502.01</v>
      </c>
      <c r="Q1739" s="34">
        <v>58502.01</v>
      </c>
      <c r="R1739" s="34">
        <v>58502.01</v>
      </c>
      <c r="S1739" s="34">
        <v>58502.01</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49232.81</v>
      </c>
      <c r="D1741" s="34">
        <v>49232.81</v>
      </c>
      <c r="E1741" s="34">
        <v>49232.81</v>
      </c>
      <c r="F1741" s="34">
        <v>49232.81</v>
      </c>
      <c r="G1741" s="34">
        <v>49232.81</v>
      </c>
      <c r="H1741" s="34">
        <v>49232.81</v>
      </c>
      <c r="I1741" s="34">
        <v>49232.81</v>
      </c>
      <c r="J1741" s="34">
        <v>49232.81</v>
      </c>
      <c r="K1741" s="34">
        <v>49232.81</v>
      </c>
      <c r="L1741" s="34">
        <v>49232.81</v>
      </c>
      <c r="M1741" s="34">
        <v>49232.81</v>
      </c>
      <c r="N1741" s="34">
        <v>49232.81</v>
      </c>
      <c r="O1741" s="34">
        <v>49232.81</v>
      </c>
      <c r="P1741" s="34">
        <v>49232.81</v>
      </c>
      <c r="Q1741" s="34">
        <v>49232.81</v>
      </c>
      <c r="R1741" s="34">
        <v>49232.81</v>
      </c>
      <c r="S1741" s="34">
        <v>49232.81</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12313.95</v>
      </c>
      <c r="D1747" s="34">
        <v>12313.95</v>
      </c>
      <c r="E1747" s="34">
        <v>12313.95</v>
      </c>
      <c r="F1747" s="34">
        <v>12313.95</v>
      </c>
      <c r="G1747" s="34">
        <v>12313.95</v>
      </c>
      <c r="H1747" s="34">
        <v>12313.95</v>
      </c>
      <c r="I1747" s="34">
        <v>12313.95</v>
      </c>
      <c r="J1747" s="34">
        <v>12313.95</v>
      </c>
      <c r="K1747" s="34">
        <v>12313.95</v>
      </c>
      <c r="L1747" s="34">
        <v>12313.95</v>
      </c>
      <c r="M1747" s="34">
        <v>12313.95</v>
      </c>
      <c r="N1747" s="34">
        <v>12313.95</v>
      </c>
      <c r="O1747" s="34">
        <v>12313.95</v>
      </c>
      <c r="P1747" s="34">
        <v>12313.95</v>
      </c>
      <c r="Q1747" s="34">
        <v>12313.95</v>
      </c>
      <c r="R1747" s="34">
        <v>12313.95</v>
      </c>
      <c r="S1747" s="34">
        <v>12313.95</v>
      </c>
    </row>
    <row r="1748" spans="2:19">
      <c r="B1748" s="5">
        <v>1987</v>
      </c>
      <c r="C1748" s="34">
        <v>28200.81</v>
      </c>
      <c r="D1748" s="34">
        <v>28200.81</v>
      </c>
      <c r="E1748" s="34">
        <v>28200.81</v>
      </c>
      <c r="F1748" s="34">
        <v>28200.81</v>
      </c>
      <c r="G1748" s="34">
        <v>28200.81</v>
      </c>
      <c r="H1748" s="34">
        <v>28200.81</v>
      </c>
      <c r="I1748" s="34">
        <v>28200.81</v>
      </c>
      <c r="J1748" s="34">
        <v>28200.81</v>
      </c>
      <c r="K1748" s="34">
        <v>28200.81</v>
      </c>
      <c r="L1748" s="34">
        <v>28200.81</v>
      </c>
      <c r="M1748" s="34">
        <v>28200.81</v>
      </c>
      <c r="N1748" s="34">
        <v>28200.81</v>
      </c>
      <c r="O1748" s="34">
        <v>28200.81</v>
      </c>
      <c r="P1748" s="34">
        <v>28200.81</v>
      </c>
      <c r="Q1748" s="34">
        <v>28200.81</v>
      </c>
      <c r="R1748" s="34">
        <v>28200.81</v>
      </c>
      <c r="S1748" s="34">
        <v>28200.81</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27231.41</v>
      </c>
      <c r="D1750" s="34">
        <v>27231.41</v>
      </c>
      <c r="E1750" s="34">
        <v>27231.41</v>
      </c>
      <c r="F1750" s="34">
        <v>27231.41</v>
      </c>
      <c r="G1750" s="34">
        <v>27231.41</v>
      </c>
      <c r="H1750" s="34">
        <v>27231.41</v>
      </c>
      <c r="I1750" s="34">
        <v>27231.41</v>
      </c>
      <c r="J1750" s="34">
        <v>27231.41</v>
      </c>
      <c r="K1750" s="34">
        <v>27231.41</v>
      </c>
      <c r="L1750" s="34">
        <v>27231.41</v>
      </c>
      <c r="M1750" s="34">
        <v>27231.41</v>
      </c>
      <c r="N1750" s="34">
        <v>27231.41</v>
      </c>
      <c r="O1750" s="34">
        <v>27231.41</v>
      </c>
      <c r="P1750" s="34">
        <v>27231.41</v>
      </c>
      <c r="Q1750" s="34">
        <v>27231.41</v>
      </c>
      <c r="R1750" s="34">
        <v>27231.41</v>
      </c>
      <c r="S1750" s="34">
        <v>27231.41</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1091.0999999999999</v>
      </c>
      <c r="D1752" s="34">
        <v>1091.0999999999999</v>
      </c>
      <c r="E1752" s="34">
        <v>1091.0999999999999</v>
      </c>
      <c r="F1752" s="34">
        <v>1091.0999999999999</v>
      </c>
      <c r="G1752" s="34">
        <v>1091.0999999999999</v>
      </c>
      <c r="H1752" s="34">
        <v>1091.0999999999999</v>
      </c>
      <c r="I1752" s="34">
        <v>1091.0999999999999</v>
      </c>
      <c r="J1752" s="34">
        <v>1091.0999999999999</v>
      </c>
      <c r="K1752" s="34">
        <v>1091.0999999999999</v>
      </c>
      <c r="L1752" s="34">
        <v>1091.0999999999999</v>
      </c>
      <c r="M1752" s="34">
        <v>1091.0999999999999</v>
      </c>
      <c r="N1752" s="34">
        <v>1091.0999999999999</v>
      </c>
      <c r="O1752" s="34">
        <v>1091.0999999999999</v>
      </c>
      <c r="P1752" s="34">
        <v>1091.0999999999999</v>
      </c>
      <c r="Q1752" s="34">
        <v>1091.0999999999999</v>
      </c>
      <c r="R1752" s="34">
        <v>1091.0999999999999</v>
      </c>
      <c r="S1752" s="34">
        <v>1091.0999999999999</v>
      </c>
    </row>
    <row r="1753" spans="2:19">
      <c r="B1753" s="5">
        <v>1982</v>
      </c>
      <c r="C1753" s="34">
        <v>71269.490000000005</v>
      </c>
      <c r="D1753" s="34">
        <v>71269.490000000005</v>
      </c>
      <c r="E1753" s="34">
        <v>71269.490000000005</v>
      </c>
      <c r="F1753" s="34">
        <v>71269.490000000005</v>
      </c>
      <c r="G1753" s="34">
        <v>71269.490000000005</v>
      </c>
      <c r="H1753" s="34">
        <v>71269.490000000005</v>
      </c>
      <c r="I1753" s="34">
        <v>71269.490000000005</v>
      </c>
      <c r="J1753" s="34">
        <v>71269.490000000005</v>
      </c>
      <c r="K1753" s="34">
        <v>71269.490000000005</v>
      </c>
      <c r="L1753" s="34">
        <v>71269.490000000005</v>
      </c>
      <c r="M1753" s="34">
        <v>71269.490000000005</v>
      </c>
      <c r="N1753" s="34">
        <v>71269.490000000005</v>
      </c>
      <c r="O1753" s="34">
        <v>71269.490000000005</v>
      </c>
      <c r="P1753" s="34">
        <v>71269.490000000005</v>
      </c>
      <c r="Q1753" s="34">
        <v>71269.490000000005</v>
      </c>
      <c r="R1753" s="34">
        <v>71269.490000000005</v>
      </c>
      <c r="S1753" s="34">
        <v>71269.490000000005</v>
      </c>
    </row>
    <row r="1754" spans="2:19">
      <c r="B1754" s="5">
        <v>1981</v>
      </c>
      <c r="C1754" s="34">
        <v>18744.47</v>
      </c>
      <c r="D1754" s="34">
        <v>18744.47</v>
      </c>
      <c r="E1754" s="34">
        <v>18744.47</v>
      </c>
      <c r="F1754" s="34">
        <v>18744.47</v>
      </c>
      <c r="G1754" s="34">
        <v>18744.47</v>
      </c>
      <c r="H1754" s="34">
        <v>18744.47</v>
      </c>
      <c r="I1754" s="34">
        <v>18744.47</v>
      </c>
      <c r="J1754" s="34">
        <v>18744.47</v>
      </c>
      <c r="K1754" s="34">
        <v>18744.47</v>
      </c>
      <c r="L1754" s="34">
        <v>18744.47</v>
      </c>
      <c r="M1754" s="34">
        <v>18744.47</v>
      </c>
      <c r="N1754" s="34">
        <v>18744.47</v>
      </c>
      <c r="O1754" s="34">
        <v>18744.47</v>
      </c>
      <c r="P1754" s="34">
        <v>18744.47</v>
      </c>
      <c r="Q1754" s="34">
        <v>18744.47</v>
      </c>
      <c r="R1754" s="34">
        <v>18744.47</v>
      </c>
      <c r="S1754" s="34">
        <v>18744.47</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66865.73</v>
      </c>
      <c r="D1756" s="34">
        <v>66865.73</v>
      </c>
      <c r="E1756" s="34">
        <v>66865.73</v>
      </c>
      <c r="F1756" s="34">
        <v>66865.73</v>
      </c>
      <c r="G1756" s="34">
        <v>66865.73</v>
      </c>
      <c r="H1756" s="34">
        <v>66865.73</v>
      </c>
      <c r="I1756" s="34">
        <v>66865.73</v>
      </c>
      <c r="J1756" s="34">
        <v>66865.73</v>
      </c>
      <c r="K1756" s="34">
        <v>66865.73</v>
      </c>
      <c r="L1756" s="34">
        <v>66865.73</v>
      </c>
      <c r="M1756" s="34">
        <v>66865.73</v>
      </c>
      <c r="N1756" s="34">
        <v>66865.73</v>
      </c>
      <c r="O1756" s="34">
        <v>66865.73</v>
      </c>
      <c r="P1756" s="34">
        <v>66865.73</v>
      </c>
      <c r="Q1756" s="34">
        <v>66865.73</v>
      </c>
      <c r="R1756" s="34">
        <v>66865.73</v>
      </c>
      <c r="S1756" s="34">
        <v>66865.73</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388457.9</v>
      </c>
      <c r="D1806" s="7">
        <f>SUM(D1728:D1805)</f>
        <v>388457.9</v>
      </c>
      <c r="E1806" s="7">
        <f>SUM(E1727:E1805)</f>
        <v>388457.9</v>
      </c>
      <c r="F1806" s="7">
        <f>SUM(F1726:F1805)</f>
        <v>388457.9</v>
      </c>
      <c r="G1806" s="7">
        <f>SUM(G1725:G1805)</f>
        <v>388457.9</v>
      </c>
      <c r="H1806" s="7">
        <f>SUM(H1719:H1805)</f>
        <v>388457.9</v>
      </c>
      <c r="I1806" s="7">
        <f>SUM(I1719:I1805)</f>
        <v>388457.9</v>
      </c>
      <c r="J1806" s="7">
        <f t="shared" ref="J1806" si="40">SUM(J1719:J1805)</f>
        <v>388457.9</v>
      </c>
      <c r="K1806" s="7">
        <f>SUM(K1719:K1805)</f>
        <v>388457.9</v>
      </c>
      <c r="L1806" s="7">
        <f t="shared" ref="L1806" si="41">SUM(L1719:L1805)</f>
        <v>388457.9</v>
      </c>
      <c r="M1806" s="7">
        <f>SUM(M1719:M1805)</f>
        <v>388457.9</v>
      </c>
      <c r="N1806" s="10">
        <f>SUM(N1714:N1805)</f>
        <v>388457.9</v>
      </c>
      <c r="O1806" s="10">
        <f>SUM(O1714:O1805)</f>
        <v>388457.9</v>
      </c>
      <c r="P1806" s="10">
        <f>SUM(P1714:P1805)</f>
        <v>388457.9</v>
      </c>
      <c r="Q1806" s="10">
        <f>SUM(Q1714:Q1805)</f>
        <v>388457.9</v>
      </c>
      <c r="R1806" s="10">
        <f>SUM(R1713:R1805)</f>
        <v>388457.9</v>
      </c>
      <c r="S1806" s="10">
        <f>SUM(S1713:S1805)</f>
        <v>388457.9</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24385</v>
      </c>
      <c r="Q1811" s="34">
        <v>24385</v>
      </c>
      <c r="R1811" s="34">
        <v>24385</v>
      </c>
      <c r="S1811" s="34">
        <v>24385</v>
      </c>
    </row>
    <row r="1812" spans="1:19">
      <c r="A1812" s="37"/>
      <c r="B1812" s="5">
        <v>2018</v>
      </c>
      <c r="C1812" s="33"/>
      <c r="D1812" s="33"/>
      <c r="E1812" s="33"/>
      <c r="F1812" s="33"/>
      <c r="G1812" s="33"/>
      <c r="H1812" s="33"/>
      <c r="I1812" s="33"/>
      <c r="J1812" s="33"/>
      <c r="K1812" s="33"/>
      <c r="L1812" s="33"/>
      <c r="M1812" s="33"/>
      <c r="N1812" s="33"/>
      <c r="O1812" s="34">
        <v>23743</v>
      </c>
      <c r="P1812" s="34">
        <v>23743</v>
      </c>
      <c r="Q1812" s="34">
        <v>23743</v>
      </c>
      <c r="R1812" s="34">
        <v>23743</v>
      </c>
      <c r="S1812" s="34">
        <v>23743</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100335</v>
      </c>
      <c r="H1820" s="34">
        <v>100335</v>
      </c>
      <c r="I1820" s="34">
        <v>100335</v>
      </c>
      <c r="J1820" s="34">
        <v>100335</v>
      </c>
      <c r="K1820" s="34">
        <v>100335</v>
      </c>
      <c r="L1820" s="34">
        <v>100335</v>
      </c>
      <c r="M1820" s="34">
        <v>100335</v>
      </c>
      <c r="N1820" s="34">
        <v>100335</v>
      </c>
      <c r="O1820" s="34">
        <v>100335</v>
      </c>
      <c r="P1820" s="34">
        <v>100335</v>
      </c>
      <c r="Q1820" s="34">
        <v>100335</v>
      </c>
      <c r="R1820" s="34">
        <v>100335</v>
      </c>
      <c r="S1820" s="34">
        <v>100335</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285.81</v>
      </c>
      <c r="D1836" s="34">
        <v>285.81</v>
      </c>
      <c r="E1836" s="34">
        <v>285.81</v>
      </c>
      <c r="F1836" s="34">
        <v>285.81</v>
      </c>
      <c r="G1836" s="34">
        <v>285.81</v>
      </c>
      <c r="H1836" s="34">
        <v>285.81</v>
      </c>
      <c r="I1836" s="34">
        <v>285.81</v>
      </c>
      <c r="J1836" s="34">
        <v>285.81</v>
      </c>
      <c r="K1836" s="34">
        <v>285.81</v>
      </c>
      <c r="L1836" s="34">
        <v>285.81</v>
      </c>
      <c r="M1836" s="34">
        <v>285.81</v>
      </c>
      <c r="N1836" s="34">
        <v>285.81</v>
      </c>
      <c r="O1836" s="34">
        <v>285.81</v>
      </c>
      <c r="P1836" s="34">
        <v>285.81</v>
      </c>
      <c r="Q1836" s="34">
        <v>285.81</v>
      </c>
      <c r="R1836" s="34">
        <v>285.81</v>
      </c>
      <c r="S1836" s="34">
        <v>285.81</v>
      </c>
    </row>
    <row r="1837" spans="2:19">
      <c r="B1837" s="5">
        <v>1993</v>
      </c>
      <c r="C1837" s="34">
        <v>480.61</v>
      </c>
      <c r="D1837" s="34">
        <v>480.61</v>
      </c>
      <c r="E1837" s="34">
        <v>480.61</v>
      </c>
      <c r="F1837" s="34">
        <v>480.61</v>
      </c>
      <c r="G1837" s="34">
        <v>480.61</v>
      </c>
      <c r="H1837" s="34">
        <v>480.61</v>
      </c>
      <c r="I1837" s="34">
        <v>480.61</v>
      </c>
      <c r="J1837" s="34">
        <v>480.61</v>
      </c>
      <c r="K1837" s="34">
        <v>480.61</v>
      </c>
      <c r="L1837" s="34">
        <v>480.61</v>
      </c>
      <c r="M1837" s="34">
        <v>480.61</v>
      </c>
      <c r="N1837" s="34">
        <v>480.61</v>
      </c>
      <c r="O1837" s="34">
        <v>480.61</v>
      </c>
      <c r="P1837" s="34">
        <v>480.61</v>
      </c>
      <c r="Q1837" s="34">
        <v>480.61</v>
      </c>
      <c r="R1837" s="34">
        <v>480.61</v>
      </c>
      <c r="S1837" s="34">
        <v>480.61</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1700.05</v>
      </c>
      <c r="D1840" s="34">
        <v>1700.05</v>
      </c>
      <c r="E1840" s="34">
        <v>1700.05</v>
      </c>
      <c r="F1840" s="34">
        <v>1700.05</v>
      </c>
      <c r="G1840" s="34">
        <v>1700.05</v>
      </c>
      <c r="H1840" s="34">
        <v>1700.05</v>
      </c>
      <c r="I1840" s="34">
        <v>1700.05</v>
      </c>
      <c r="J1840" s="34">
        <v>1700.05</v>
      </c>
      <c r="K1840" s="34">
        <v>1700.05</v>
      </c>
      <c r="L1840" s="34">
        <v>1700.05</v>
      </c>
      <c r="M1840" s="34">
        <v>1700.05</v>
      </c>
      <c r="N1840" s="34">
        <v>1700.05</v>
      </c>
      <c r="O1840" s="34">
        <v>1700.05</v>
      </c>
      <c r="P1840" s="34">
        <v>1700.05</v>
      </c>
      <c r="Q1840" s="34">
        <v>1700.05</v>
      </c>
      <c r="R1840" s="34">
        <v>1700.05</v>
      </c>
      <c r="S1840" s="34">
        <v>1700.05</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357.9</v>
      </c>
      <c r="D1842" s="34">
        <v>357.9</v>
      </c>
      <c r="E1842" s="34">
        <v>357.9</v>
      </c>
      <c r="F1842" s="34">
        <v>357.9</v>
      </c>
      <c r="G1842" s="34">
        <v>357.9</v>
      </c>
      <c r="H1842" s="34">
        <v>357.9</v>
      </c>
      <c r="I1842" s="34">
        <v>357.9</v>
      </c>
      <c r="J1842" s="34">
        <v>357.9</v>
      </c>
      <c r="K1842" s="34">
        <v>357.9</v>
      </c>
      <c r="L1842" s="34">
        <v>357.9</v>
      </c>
      <c r="M1842" s="34">
        <v>357.9</v>
      </c>
      <c r="N1842" s="34">
        <v>357.9</v>
      </c>
      <c r="O1842" s="34">
        <v>357.9</v>
      </c>
      <c r="P1842" s="34">
        <v>357.9</v>
      </c>
      <c r="Q1842" s="34">
        <v>357.9</v>
      </c>
      <c r="R1842" s="34">
        <v>357.9</v>
      </c>
      <c r="S1842" s="34">
        <v>357.9</v>
      </c>
    </row>
    <row r="1843" spans="2:19">
      <c r="B1843" s="5">
        <v>1987</v>
      </c>
      <c r="C1843" s="34">
        <v>28200.81</v>
      </c>
      <c r="D1843" s="34">
        <v>28200.81</v>
      </c>
      <c r="E1843" s="34">
        <v>28200.81</v>
      </c>
      <c r="F1843" s="34">
        <v>28200.81</v>
      </c>
      <c r="G1843" s="34">
        <v>28200.81</v>
      </c>
      <c r="H1843" s="34">
        <v>28200.81</v>
      </c>
      <c r="I1843" s="34">
        <v>28200.81</v>
      </c>
      <c r="J1843" s="34">
        <v>28200.81</v>
      </c>
      <c r="K1843" s="34">
        <v>28200.81</v>
      </c>
      <c r="L1843" s="34">
        <v>28200.81</v>
      </c>
      <c r="M1843" s="34">
        <v>28200.81</v>
      </c>
      <c r="N1843" s="34">
        <v>28200.81</v>
      </c>
      <c r="O1843" s="34">
        <v>28200.81</v>
      </c>
      <c r="P1843" s="34">
        <v>28200.81</v>
      </c>
      <c r="Q1843" s="34">
        <v>28200.81</v>
      </c>
      <c r="R1843" s="34">
        <v>28200.81</v>
      </c>
      <c r="S1843" s="34">
        <v>28200.81</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1091.0999999999999</v>
      </c>
      <c r="D1847" s="34">
        <v>1091.0999999999999</v>
      </c>
      <c r="E1847" s="34">
        <v>1091.0999999999999</v>
      </c>
      <c r="F1847" s="34">
        <v>1091.0999999999999</v>
      </c>
      <c r="G1847" s="34">
        <v>1091.0999999999999</v>
      </c>
      <c r="H1847" s="34">
        <v>1091.0999999999999</v>
      </c>
      <c r="I1847" s="34">
        <v>1091.0999999999999</v>
      </c>
      <c r="J1847" s="34">
        <v>1091.0999999999999</v>
      </c>
      <c r="K1847" s="34">
        <v>1091.0999999999999</v>
      </c>
      <c r="L1847" s="34">
        <v>1091.0999999999999</v>
      </c>
      <c r="M1847" s="34">
        <v>1091.0999999999999</v>
      </c>
      <c r="N1847" s="34">
        <v>1091.0999999999999</v>
      </c>
      <c r="O1847" s="34">
        <v>1091.0999999999999</v>
      </c>
      <c r="P1847" s="34">
        <v>1091.0999999999999</v>
      </c>
      <c r="Q1847" s="34">
        <v>1091.0999999999999</v>
      </c>
      <c r="R1847" s="34">
        <v>1091.0999999999999</v>
      </c>
      <c r="S1847" s="34">
        <v>1091.0999999999999</v>
      </c>
    </row>
    <row r="1848" spans="2:19">
      <c r="B1848" s="5">
        <v>1982</v>
      </c>
      <c r="C1848" s="34">
        <v>65245.45</v>
      </c>
      <c r="D1848" s="34">
        <v>65245.45</v>
      </c>
      <c r="E1848" s="34">
        <v>65245.45</v>
      </c>
      <c r="F1848" s="34">
        <v>65245.45</v>
      </c>
      <c r="G1848" s="34">
        <v>65245.45</v>
      </c>
      <c r="H1848" s="34">
        <v>65245.45</v>
      </c>
      <c r="I1848" s="34">
        <v>65245.45</v>
      </c>
      <c r="J1848" s="34">
        <v>65245.45</v>
      </c>
      <c r="K1848" s="34">
        <v>65245.45</v>
      </c>
      <c r="L1848" s="34">
        <v>65245.45</v>
      </c>
      <c r="M1848" s="34">
        <v>65245.45</v>
      </c>
      <c r="N1848" s="34">
        <v>65245.45</v>
      </c>
      <c r="O1848" s="34">
        <v>65245.45</v>
      </c>
      <c r="P1848" s="34">
        <v>65245.45</v>
      </c>
      <c r="Q1848" s="34">
        <v>65245.45</v>
      </c>
      <c r="R1848" s="34">
        <v>65245.45</v>
      </c>
      <c r="S1848" s="34">
        <v>65245.45</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97361.73</v>
      </c>
      <c r="D1901" s="7">
        <f>SUM(D1823:D1900)</f>
        <v>97361.73</v>
      </c>
      <c r="E1901" s="7">
        <f>SUM(E1822:E1900)</f>
        <v>97361.73</v>
      </c>
      <c r="F1901" s="7">
        <f>SUM(F1821:F1900)</f>
        <v>97361.73</v>
      </c>
      <c r="G1901" s="7">
        <f>SUM(G1820:G1900)</f>
        <v>197696.72999999998</v>
      </c>
      <c r="H1901" s="7">
        <f>SUM(H1814:H1900)</f>
        <v>197696.72999999998</v>
      </c>
      <c r="I1901" s="7">
        <f>SUM(I1814:I1900)</f>
        <v>197696.72999999998</v>
      </c>
      <c r="J1901" s="7">
        <f t="shared" ref="J1901" si="42">SUM(J1814:J1900)</f>
        <v>197696.72999999998</v>
      </c>
      <c r="K1901" s="7">
        <f>SUM(K1814:K1900)</f>
        <v>197696.72999999998</v>
      </c>
      <c r="L1901" s="7">
        <f t="shared" ref="L1901" si="43">SUM(L1814:L1900)</f>
        <v>197696.72999999998</v>
      </c>
      <c r="M1901" s="7">
        <f>SUM(M1814:M1900)</f>
        <v>197696.72999999998</v>
      </c>
      <c r="N1901" s="10">
        <f>SUM(N1809:N1900)</f>
        <v>197696.72999999998</v>
      </c>
      <c r="O1901" s="10">
        <f>SUM(O1809:O1900)</f>
        <v>221439.72999999998</v>
      </c>
      <c r="P1901" s="10">
        <f>SUM(P1809:P1900)</f>
        <v>245824.72999999998</v>
      </c>
      <c r="Q1901" s="10">
        <f>SUM(Q1809:Q1900)</f>
        <v>245824.72999999998</v>
      </c>
      <c r="R1901" s="10">
        <f>SUM(R1808:R1900)</f>
        <v>245824.72999999998</v>
      </c>
      <c r="S1901" s="10">
        <f>SUM(S1808:S1900)</f>
        <v>245824.72999999998</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f>706641+96867</f>
        <v>803508</v>
      </c>
    </row>
    <row r="1904" spans="1:19">
      <c r="A1904" s="35"/>
      <c r="B1904" s="5">
        <v>2021</v>
      </c>
      <c r="C1904" s="33"/>
      <c r="D1904" s="33"/>
      <c r="E1904" s="33"/>
      <c r="F1904" s="33"/>
      <c r="G1904" s="33"/>
      <c r="H1904" s="33"/>
      <c r="I1904" s="33"/>
      <c r="J1904" s="33"/>
      <c r="K1904" s="33"/>
      <c r="L1904" s="33"/>
      <c r="M1904" s="33"/>
      <c r="N1904" s="33"/>
      <c r="O1904" s="33"/>
      <c r="P1904" s="33"/>
      <c r="Q1904" s="33"/>
      <c r="R1904" s="34">
        <f>103858+308180</f>
        <v>412038</v>
      </c>
      <c r="S1904" s="34">
        <f>103858+308180</f>
        <v>412038</v>
      </c>
    </row>
    <row r="1905" spans="1:19">
      <c r="B1905" s="5">
        <v>2020</v>
      </c>
      <c r="C1905" s="33"/>
      <c r="D1905" s="33"/>
      <c r="E1905" s="33"/>
      <c r="F1905" s="33"/>
      <c r="G1905" s="33"/>
      <c r="H1905" s="33"/>
      <c r="I1905" s="33"/>
      <c r="J1905" s="33"/>
      <c r="K1905" s="33"/>
      <c r="L1905" s="33"/>
      <c r="M1905" s="33"/>
      <c r="N1905" s="33"/>
      <c r="O1905" s="33"/>
      <c r="P1905" s="33"/>
      <c r="Q1905" s="34">
        <f>97069+317979</f>
        <v>415048</v>
      </c>
      <c r="R1905" s="34">
        <f>97069+317979</f>
        <v>415048</v>
      </c>
      <c r="S1905" s="34">
        <f>97069+317979</f>
        <v>415048</v>
      </c>
    </row>
    <row r="1906" spans="1:19">
      <c r="A1906" s="37"/>
      <c r="B1906" s="5">
        <v>2019</v>
      </c>
      <c r="C1906" s="33"/>
      <c r="D1906" s="33"/>
      <c r="E1906" s="33"/>
      <c r="F1906" s="33"/>
      <c r="G1906" s="33"/>
      <c r="H1906" s="33"/>
      <c r="I1906" s="33"/>
      <c r="J1906" s="33"/>
      <c r="K1906" s="33"/>
      <c r="L1906" s="33"/>
      <c r="M1906" s="33"/>
      <c r="N1906" s="33"/>
      <c r="O1906" s="33"/>
      <c r="P1906" s="34">
        <f>209830+15206</f>
        <v>225036</v>
      </c>
      <c r="Q1906" s="34">
        <f t="shared" ref="Q1906:S1906" si="44">209830+15206</f>
        <v>225036</v>
      </c>
      <c r="R1906" s="34">
        <f t="shared" si="44"/>
        <v>225036</v>
      </c>
      <c r="S1906" s="34">
        <f t="shared" si="44"/>
        <v>225036</v>
      </c>
    </row>
    <row r="1907" spans="1:19">
      <c r="A1907" s="37"/>
      <c r="B1907" s="5">
        <v>2018</v>
      </c>
      <c r="C1907" s="33"/>
      <c r="D1907" s="33"/>
      <c r="E1907" s="33"/>
      <c r="F1907" s="33"/>
      <c r="G1907" s="33"/>
      <c r="H1907" s="33"/>
      <c r="I1907" s="33"/>
      <c r="J1907" s="33"/>
      <c r="K1907" s="33"/>
      <c r="L1907" s="33"/>
      <c r="M1907" s="33"/>
      <c r="N1907" s="33"/>
      <c r="O1907" s="34">
        <f>2609+37671</f>
        <v>40280</v>
      </c>
      <c r="P1907" s="34">
        <f t="shared" ref="P1907:S1907" si="45">2609+37671</f>
        <v>40280</v>
      </c>
      <c r="Q1907" s="34">
        <f t="shared" si="45"/>
        <v>40280</v>
      </c>
      <c r="R1907" s="34">
        <f t="shared" si="45"/>
        <v>40280</v>
      </c>
      <c r="S1907" s="34">
        <f t="shared" si="45"/>
        <v>40280</v>
      </c>
    </row>
    <row r="1908" spans="1:19">
      <c r="A1908" s="37"/>
      <c r="B1908" s="5">
        <v>2017</v>
      </c>
      <c r="C1908" s="33"/>
      <c r="D1908" s="33"/>
      <c r="E1908" s="33"/>
      <c r="F1908" s="33"/>
      <c r="G1908" s="33"/>
      <c r="H1908" s="33"/>
      <c r="I1908" s="33"/>
      <c r="J1908" s="33"/>
      <c r="K1908" s="33"/>
      <c r="L1908" s="33"/>
      <c r="M1908" s="33"/>
      <c r="N1908" s="34">
        <v>268491</v>
      </c>
      <c r="O1908" s="34">
        <v>268491</v>
      </c>
      <c r="P1908" s="34">
        <v>268491</v>
      </c>
      <c r="Q1908" s="34">
        <v>268491</v>
      </c>
      <c r="R1908" s="34">
        <v>268491</v>
      </c>
      <c r="S1908" s="34">
        <v>268491</v>
      </c>
    </row>
    <row r="1909" spans="1:19">
      <c r="B1909" s="5">
        <v>2016</v>
      </c>
      <c r="C1909" s="33"/>
      <c r="D1909" s="33"/>
      <c r="E1909" s="33"/>
      <c r="F1909" s="33"/>
      <c r="G1909" s="33"/>
      <c r="H1909" s="33"/>
      <c r="I1909" s="33"/>
      <c r="J1909" s="33"/>
      <c r="K1909" s="33"/>
      <c r="L1909" s="33"/>
      <c r="M1909" s="34">
        <v>126853</v>
      </c>
      <c r="N1909" s="34">
        <v>126853</v>
      </c>
      <c r="O1909" s="34">
        <v>126853</v>
      </c>
      <c r="P1909" s="34">
        <v>126853</v>
      </c>
      <c r="Q1909" s="34">
        <v>126853</v>
      </c>
      <c r="R1909" s="34">
        <v>126853</v>
      </c>
      <c r="S1909" s="34">
        <v>126853</v>
      </c>
    </row>
    <row r="1910" spans="1:19">
      <c r="B1910" s="5">
        <v>2015</v>
      </c>
      <c r="C1910" s="33"/>
      <c r="D1910" s="33"/>
      <c r="E1910" s="33"/>
      <c r="F1910" s="33"/>
      <c r="G1910" s="33"/>
      <c r="H1910" s="33"/>
      <c r="I1910" s="33"/>
      <c r="J1910" s="33"/>
      <c r="K1910" s="33"/>
      <c r="L1910" s="34">
        <v>433169</v>
      </c>
      <c r="M1910" s="34">
        <v>433169</v>
      </c>
      <c r="N1910" s="34">
        <v>433169</v>
      </c>
      <c r="O1910" s="34">
        <v>433169</v>
      </c>
      <c r="P1910" s="34">
        <v>433169</v>
      </c>
      <c r="Q1910" s="34">
        <v>433169</v>
      </c>
      <c r="R1910" s="34">
        <v>433169</v>
      </c>
      <c r="S1910" s="34">
        <v>433169</v>
      </c>
    </row>
    <row r="1911" spans="1:19">
      <c r="B1911" s="5">
        <v>2014</v>
      </c>
      <c r="C1911" s="33"/>
      <c r="D1911" s="33"/>
      <c r="E1911" s="33"/>
      <c r="F1911" s="33"/>
      <c r="G1911" s="33"/>
      <c r="H1911" s="33"/>
      <c r="I1911" s="33"/>
      <c r="J1911" s="33"/>
      <c r="K1911" s="34">
        <v>206409</v>
      </c>
      <c r="L1911" s="34">
        <v>206409</v>
      </c>
      <c r="M1911" s="34">
        <v>206409</v>
      </c>
      <c r="N1911" s="34">
        <v>206409</v>
      </c>
      <c r="O1911" s="34">
        <v>206409</v>
      </c>
      <c r="P1911" s="34">
        <v>206409</v>
      </c>
      <c r="Q1911" s="34">
        <v>206409</v>
      </c>
      <c r="R1911" s="34">
        <v>206409</v>
      </c>
      <c r="S1911" s="34">
        <v>206409</v>
      </c>
    </row>
    <row r="1912" spans="1:19">
      <c r="B1912" s="5">
        <v>2013</v>
      </c>
      <c r="C1912" s="33"/>
      <c r="D1912" s="33"/>
      <c r="E1912" s="33"/>
      <c r="F1912" s="33"/>
      <c r="G1912" s="33"/>
      <c r="H1912" s="33"/>
      <c r="I1912" s="33"/>
      <c r="J1912" s="34">
        <v>168366</v>
      </c>
      <c r="K1912" s="34">
        <v>168366</v>
      </c>
      <c r="L1912" s="34">
        <v>168366</v>
      </c>
      <c r="M1912" s="34">
        <v>168366</v>
      </c>
      <c r="N1912" s="34">
        <v>168366</v>
      </c>
      <c r="O1912" s="34">
        <v>168366</v>
      </c>
      <c r="P1912" s="34">
        <v>168366</v>
      </c>
      <c r="Q1912" s="34">
        <v>168366</v>
      </c>
      <c r="R1912" s="34">
        <v>168366</v>
      </c>
      <c r="S1912" s="34">
        <v>168366</v>
      </c>
    </row>
    <row r="1913" spans="1:19">
      <c r="B1913" s="5">
        <v>2012</v>
      </c>
      <c r="C1913" s="33"/>
      <c r="D1913" s="33"/>
      <c r="E1913" s="33"/>
      <c r="F1913" s="33"/>
      <c r="G1913" s="33"/>
      <c r="H1913" s="33"/>
      <c r="I1913" s="34">
        <v>218489</v>
      </c>
      <c r="J1913" s="34">
        <v>218489</v>
      </c>
      <c r="K1913" s="34">
        <v>218489</v>
      </c>
      <c r="L1913" s="34">
        <v>218489</v>
      </c>
      <c r="M1913" s="34">
        <v>218489</v>
      </c>
      <c r="N1913" s="34">
        <v>218489</v>
      </c>
      <c r="O1913" s="34">
        <v>218489</v>
      </c>
      <c r="P1913" s="34">
        <v>218489</v>
      </c>
      <c r="Q1913" s="34">
        <v>218489</v>
      </c>
      <c r="R1913" s="34">
        <v>218489</v>
      </c>
      <c r="S1913" s="34">
        <v>218489</v>
      </c>
    </row>
    <row r="1914" spans="1:19">
      <c r="B1914" s="5">
        <v>2011</v>
      </c>
      <c r="C1914" s="33"/>
      <c r="D1914" s="33"/>
      <c r="E1914" s="33"/>
      <c r="F1914" s="33"/>
      <c r="G1914" s="33"/>
      <c r="H1914" s="34">
        <v>1316178</v>
      </c>
      <c r="I1914" s="34">
        <v>1316178</v>
      </c>
      <c r="J1914" s="34">
        <v>1316178</v>
      </c>
      <c r="K1914" s="34">
        <v>1316178</v>
      </c>
      <c r="L1914" s="34">
        <v>1316178</v>
      </c>
      <c r="M1914" s="34">
        <v>1316178</v>
      </c>
      <c r="N1914" s="34">
        <v>1316178</v>
      </c>
      <c r="O1914" s="34">
        <v>1316178</v>
      </c>
      <c r="P1914" s="34">
        <v>1316178</v>
      </c>
      <c r="Q1914" s="34">
        <v>1316178</v>
      </c>
      <c r="R1914" s="34">
        <v>1316178</v>
      </c>
      <c r="S1914" s="34">
        <v>1316178</v>
      </c>
    </row>
    <row r="1915" spans="1:19">
      <c r="B1915" s="5">
        <v>2010</v>
      </c>
      <c r="C1915" s="33"/>
      <c r="D1915" s="33"/>
      <c r="E1915" s="33"/>
      <c r="F1915" s="33"/>
      <c r="G1915" s="34">
        <v>1209386</v>
      </c>
      <c r="H1915" s="34">
        <v>1209386</v>
      </c>
      <c r="I1915" s="34">
        <v>1209386</v>
      </c>
      <c r="J1915" s="34">
        <v>1209386</v>
      </c>
      <c r="K1915" s="34">
        <v>1209386</v>
      </c>
      <c r="L1915" s="34">
        <v>1209386</v>
      </c>
      <c r="M1915" s="34">
        <v>1209386</v>
      </c>
      <c r="N1915" s="34">
        <v>1209386</v>
      </c>
      <c r="O1915" s="34">
        <v>1209386</v>
      </c>
      <c r="P1915" s="34">
        <v>1209386</v>
      </c>
      <c r="Q1915" s="34">
        <v>1209386</v>
      </c>
      <c r="R1915" s="34">
        <v>1209386</v>
      </c>
      <c r="S1915" s="34">
        <v>1209386</v>
      </c>
    </row>
    <row r="1916" spans="1:19">
      <c r="B1916" s="5">
        <v>2009</v>
      </c>
      <c r="C1916" s="33"/>
      <c r="D1916" s="33"/>
      <c r="E1916" s="33"/>
      <c r="F1916" s="34">
        <v>135167</v>
      </c>
      <c r="G1916" s="34">
        <v>135167</v>
      </c>
      <c r="H1916" s="34">
        <v>135167</v>
      </c>
      <c r="I1916" s="34">
        <v>135167</v>
      </c>
      <c r="J1916" s="34">
        <v>135167</v>
      </c>
      <c r="K1916" s="34">
        <v>135167</v>
      </c>
      <c r="L1916" s="34">
        <v>135167</v>
      </c>
      <c r="M1916" s="34">
        <v>135167</v>
      </c>
      <c r="N1916" s="34">
        <v>135167</v>
      </c>
      <c r="O1916" s="34">
        <v>135167</v>
      </c>
      <c r="P1916" s="34">
        <v>135167</v>
      </c>
      <c r="Q1916" s="34">
        <v>135167</v>
      </c>
      <c r="R1916" s="34">
        <v>135167</v>
      </c>
      <c r="S1916" s="34">
        <v>135167</v>
      </c>
    </row>
    <row r="1917" spans="1:19">
      <c r="B1917" s="5">
        <v>2008</v>
      </c>
      <c r="C1917" s="33"/>
      <c r="D1917" s="33"/>
      <c r="E1917" s="34">
        <v>239895</v>
      </c>
      <c r="F1917" s="34">
        <v>239895</v>
      </c>
      <c r="G1917" s="34">
        <v>239895</v>
      </c>
      <c r="H1917" s="34">
        <v>239895</v>
      </c>
      <c r="I1917" s="34">
        <v>239895</v>
      </c>
      <c r="J1917" s="34">
        <v>239895</v>
      </c>
      <c r="K1917" s="34">
        <v>239895</v>
      </c>
      <c r="L1917" s="34">
        <v>239895</v>
      </c>
      <c r="M1917" s="34">
        <v>239895</v>
      </c>
      <c r="N1917" s="34">
        <v>239895</v>
      </c>
      <c r="O1917" s="34">
        <v>239895</v>
      </c>
      <c r="P1917" s="34">
        <v>239895</v>
      </c>
      <c r="Q1917" s="34">
        <v>239895</v>
      </c>
      <c r="R1917" s="34">
        <v>239895</v>
      </c>
      <c r="S1917" s="34">
        <v>239895</v>
      </c>
    </row>
    <row r="1918" spans="1:19">
      <c r="B1918" s="5">
        <v>2007</v>
      </c>
      <c r="C1918" s="33"/>
      <c r="D1918" s="34">
        <v>696086</v>
      </c>
      <c r="E1918" s="34">
        <v>696086</v>
      </c>
      <c r="F1918" s="34">
        <v>696086</v>
      </c>
      <c r="G1918" s="34">
        <v>696086</v>
      </c>
      <c r="H1918" s="34">
        <v>696086</v>
      </c>
      <c r="I1918" s="34">
        <v>696086</v>
      </c>
      <c r="J1918" s="34">
        <v>696086</v>
      </c>
      <c r="K1918" s="34">
        <v>696086</v>
      </c>
      <c r="L1918" s="34">
        <v>696086</v>
      </c>
      <c r="M1918" s="34">
        <v>696086</v>
      </c>
      <c r="N1918" s="34">
        <v>696086</v>
      </c>
      <c r="O1918" s="34">
        <v>696086</v>
      </c>
      <c r="P1918" s="34">
        <v>696086</v>
      </c>
      <c r="Q1918" s="34">
        <v>696086</v>
      </c>
      <c r="R1918" s="34">
        <v>696086</v>
      </c>
      <c r="S1918" s="34">
        <v>696086</v>
      </c>
    </row>
    <row r="1919" spans="1:19">
      <c r="B1919" s="5">
        <v>2006</v>
      </c>
      <c r="C1919" s="34">
        <v>314413</v>
      </c>
      <c r="D1919" s="34">
        <v>314413</v>
      </c>
      <c r="E1919" s="34">
        <v>314413</v>
      </c>
      <c r="F1919" s="34">
        <v>314413</v>
      </c>
      <c r="G1919" s="34">
        <v>314413</v>
      </c>
      <c r="H1919" s="34">
        <v>314413</v>
      </c>
      <c r="I1919" s="34">
        <v>314413</v>
      </c>
      <c r="J1919" s="34">
        <v>314413</v>
      </c>
      <c r="K1919" s="34">
        <v>314413</v>
      </c>
      <c r="L1919" s="34">
        <v>314413</v>
      </c>
      <c r="M1919" s="34">
        <v>314413</v>
      </c>
      <c r="N1919" s="34">
        <v>314413</v>
      </c>
      <c r="O1919" s="34">
        <v>314413</v>
      </c>
      <c r="P1919" s="34">
        <v>314413</v>
      </c>
      <c r="Q1919" s="34">
        <v>314413</v>
      </c>
      <c r="R1919" s="34">
        <v>314413</v>
      </c>
      <c r="S1919" s="34">
        <v>314413</v>
      </c>
    </row>
    <row r="1920" spans="1:19">
      <c r="B1920" s="5">
        <v>2005</v>
      </c>
      <c r="C1920" s="34">
        <v>122590</v>
      </c>
      <c r="D1920" s="34">
        <v>122590</v>
      </c>
      <c r="E1920" s="34">
        <v>122590</v>
      </c>
      <c r="F1920" s="34">
        <v>122590</v>
      </c>
      <c r="G1920" s="34">
        <v>122590</v>
      </c>
      <c r="H1920" s="34">
        <v>122590</v>
      </c>
      <c r="I1920" s="34">
        <v>122590</v>
      </c>
      <c r="J1920" s="34">
        <v>122590</v>
      </c>
      <c r="K1920" s="34">
        <v>122590</v>
      </c>
      <c r="L1920" s="34">
        <v>122590</v>
      </c>
      <c r="M1920" s="34">
        <v>122590</v>
      </c>
      <c r="N1920" s="34">
        <v>122590</v>
      </c>
      <c r="O1920" s="34">
        <v>122590</v>
      </c>
      <c r="P1920" s="34">
        <v>122590</v>
      </c>
      <c r="Q1920" s="34">
        <v>122590</v>
      </c>
      <c r="R1920" s="34">
        <v>122590</v>
      </c>
      <c r="S1920" s="34">
        <v>122590</v>
      </c>
    </row>
    <row r="1921" spans="2:19">
      <c r="B1921" s="5">
        <v>2004</v>
      </c>
      <c r="C1921" s="34">
        <v>105390</v>
      </c>
      <c r="D1921" s="34">
        <v>105390</v>
      </c>
      <c r="E1921" s="34">
        <v>105390</v>
      </c>
      <c r="F1921" s="34">
        <v>105390</v>
      </c>
      <c r="G1921" s="34">
        <v>105390</v>
      </c>
      <c r="H1921" s="34">
        <v>105390</v>
      </c>
      <c r="I1921" s="34">
        <v>105390</v>
      </c>
      <c r="J1921" s="34">
        <v>105390</v>
      </c>
      <c r="K1921" s="34">
        <v>105390</v>
      </c>
      <c r="L1921" s="34">
        <v>105390</v>
      </c>
      <c r="M1921" s="34">
        <v>105390</v>
      </c>
      <c r="N1921" s="34">
        <v>105390</v>
      </c>
      <c r="O1921" s="34">
        <v>105390</v>
      </c>
      <c r="P1921" s="34">
        <v>105390</v>
      </c>
      <c r="Q1921" s="34">
        <v>105390</v>
      </c>
      <c r="R1921" s="34">
        <v>105390</v>
      </c>
      <c r="S1921" s="34">
        <v>105390</v>
      </c>
    </row>
    <row r="1922" spans="2:19">
      <c r="B1922" s="5">
        <v>2003</v>
      </c>
      <c r="C1922" s="34">
        <v>203551</v>
      </c>
      <c r="D1922" s="34">
        <v>203551</v>
      </c>
      <c r="E1922" s="34">
        <v>203551</v>
      </c>
      <c r="F1922" s="34">
        <v>203551</v>
      </c>
      <c r="G1922" s="34">
        <v>203551</v>
      </c>
      <c r="H1922" s="34">
        <v>203551</v>
      </c>
      <c r="I1922" s="34">
        <v>203551</v>
      </c>
      <c r="J1922" s="34">
        <v>203551</v>
      </c>
      <c r="K1922" s="34">
        <v>203551</v>
      </c>
      <c r="L1922" s="34">
        <v>203551</v>
      </c>
      <c r="M1922" s="34">
        <v>203551</v>
      </c>
      <c r="N1922" s="34">
        <v>203551</v>
      </c>
      <c r="O1922" s="34">
        <v>203551</v>
      </c>
      <c r="P1922" s="34">
        <v>203551</v>
      </c>
      <c r="Q1922" s="34">
        <v>203551</v>
      </c>
      <c r="R1922" s="34">
        <v>203551</v>
      </c>
      <c r="S1922" s="34">
        <v>203551</v>
      </c>
    </row>
    <row r="1923" spans="2:19">
      <c r="B1923" s="5">
        <v>2002</v>
      </c>
      <c r="C1923" s="34">
        <v>107030</v>
      </c>
      <c r="D1923" s="34">
        <v>107030</v>
      </c>
      <c r="E1923" s="34">
        <v>107030</v>
      </c>
      <c r="F1923" s="34">
        <v>107030</v>
      </c>
      <c r="G1923" s="34">
        <v>107030</v>
      </c>
      <c r="H1923" s="34">
        <v>107030</v>
      </c>
      <c r="I1923" s="34">
        <v>107030</v>
      </c>
      <c r="J1923" s="34">
        <v>107030</v>
      </c>
      <c r="K1923" s="34">
        <v>107030</v>
      </c>
      <c r="L1923" s="34">
        <v>107030</v>
      </c>
      <c r="M1923" s="34">
        <v>107030</v>
      </c>
      <c r="N1923" s="34">
        <v>107030</v>
      </c>
      <c r="O1923" s="34">
        <v>107030</v>
      </c>
      <c r="P1923" s="34">
        <v>107030</v>
      </c>
      <c r="Q1923" s="34">
        <v>107030</v>
      </c>
      <c r="R1923" s="34">
        <v>107030</v>
      </c>
      <c r="S1923" s="34">
        <v>107030</v>
      </c>
    </row>
    <row r="1924" spans="2:19">
      <c r="B1924" s="5">
        <v>2001</v>
      </c>
      <c r="C1924" s="34">
        <v>124878</v>
      </c>
      <c r="D1924" s="34">
        <v>124878</v>
      </c>
      <c r="E1924" s="34">
        <v>124878</v>
      </c>
      <c r="F1924" s="34">
        <v>124878</v>
      </c>
      <c r="G1924" s="34">
        <v>124878</v>
      </c>
      <c r="H1924" s="34">
        <v>124878</v>
      </c>
      <c r="I1924" s="34">
        <v>124878</v>
      </c>
      <c r="J1924" s="34">
        <v>124878</v>
      </c>
      <c r="K1924" s="34">
        <v>124878</v>
      </c>
      <c r="L1924" s="34">
        <v>124878</v>
      </c>
      <c r="M1924" s="34">
        <v>124878</v>
      </c>
      <c r="N1924" s="34">
        <v>124878</v>
      </c>
      <c r="O1924" s="34">
        <v>124878</v>
      </c>
      <c r="P1924" s="34">
        <v>124878</v>
      </c>
      <c r="Q1924" s="34">
        <v>124878</v>
      </c>
      <c r="R1924" s="34">
        <v>124878</v>
      </c>
      <c r="S1924" s="34">
        <v>124878</v>
      </c>
    </row>
    <row r="1925" spans="2:19">
      <c r="B1925" s="5">
        <v>2000</v>
      </c>
      <c r="C1925" s="34">
        <v>244151.08</v>
      </c>
      <c r="D1925" s="34">
        <v>244151.08</v>
      </c>
      <c r="E1925" s="34">
        <v>244151.08</v>
      </c>
      <c r="F1925" s="34">
        <v>244151.08</v>
      </c>
      <c r="G1925" s="34">
        <v>244151.08</v>
      </c>
      <c r="H1925" s="34">
        <v>244151.08</v>
      </c>
      <c r="I1925" s="34">
        <v>244151.08</v>
      </c>
      <c r="J1925" s="34">
        <v>244151.08</v>
      </c>
      <c r="K1925" s="34">
        <v>244151.08</v>
      </c>
      <c r="L1925" s="34">
        <v>244151.08</v>
      </c>
      <c r="M1925" s="34">
        <v>244151.08</v>
      </c>
      <c r="N1925" s="34">
        <v>244151.08</v>
      </c>
      <c r="O1925" s="34">
        <v>244151.08</v>
      </c>
      <c r="P1925" s="34">
        <v>244151.08</v>
      </c>
      <c r="Q1925" s="34">
        <v>244151.08</v>
      </c>
      <c r="R1925" s="34">
        <v>244151.08</v>
      </c>
      <c r="S1925" s="34">
        <v>244151.08</v>
      </c>
    </row>
    <row r="1926" spans="2:19">
      <c r="B1926" s="5">
        <v>1999</v>
      </c>
      <c r="C1926" s="34">
        <v>457396.14253470307</v>
      </c>
      <c r="D1926" s="34">
        <v>457396.14253470307</v>
      </c>
      <c r="E1926" s="34">
        <v>457396.14253470307</v>
      </c>
      <c r="F1926" s="34">
        <v>457396.14253470307</v>
      </c>
      <c r="G1926" s="34">
        <v>457396.14253470307</v>
      </c>
      <c r="H1926" s="34">
        <v>457396.14253470307</v>
      </c>
      <c r="I1926" s="34">
        <v>457396.14253470307</v>
      </c>
      <c r="J1926" s="34">
        <v>457396.14253470307</v>
      </c>
      <c r="K1926" s="34">
        <v>457396.14253470307</v>
      </c>
      <c r="L1926" s="34">
        <v>457396.14253470307</v>
      </c>
      <c r="M1926" s="34">
        <v>457396.14253470307</v>
      </c>
      <c r="N1926" s="34">
        <v>457396.14253470307</v>
      </c>
      <c r="O1926" s="34">
        <v>457396.14253470307</v>
      </c>
      <c r="P1926" s="34">
        <v>457396.14253470307</v>
      </c>
      <c r="Q1926" s="34">
        <v>457396.14253470307</v>
      </c>
      <c r="R1926" s="34">
        <v>457396.14253470307</v>
      </c>
      <c r="S1926" s="34">
        <v>457396.14253470307</v>
      </c>
    </row>
    <row r="1927" spans="2:19">
      <c r="B1927" s="5">
        <v>1998</v>
      </c>
      <c r="C1927" s="34">
        <v>56611.26</v>
      </c>
      <c r="D1927" s="34">
        <v>56611.26</v>
      </c>
      <c r="E1927" s="34">
        <v>56611.26</v>
      </c>
      <c r="F1927" s="34">
        <v>56611.26</v>
      </c>
      <c r="G1927" s="34">
        <v>56611.26</v>
      </c>
      <c r="H1927" s="34">
        <v>56611.26</v>
      </c>
      <c r="I1927" s="34">
        <v>56611.26</v>
      </c>
      <c r="J1927" s="34">
        <v>56611.26</v>
      </c>
      <c r="K1927" s="34">
        <v>56611.26</v>
      </c>
      <c r="L1927" s="34">
        <v>56611.26</v>
      </c>
      <c r="M1927" s="34">
        <v>56611.26</v>
      </c>
      <c r="N1927" s="34">
        <v>56611.26</v>
      </c>
      <c r="O1927" s="34">
        <v>56611.26</v>
      </c>
      <c r="P1927" s="34">
        <v>56611.26</v>
      </c>
      <c r="Q1927" s="34">
        <v>56611.26</v>
      </c>
      <c r="R1927" s="34">
        <v>56611.26</v>
      </c>
      <c r="S1927" s="34">
        <v>56611.26</v>
      </c>
    </row>
    <row r="1928" spans="2:19">
      <c r="B1928" s="5">
        <v>1997</v>
      </c>
      <c r="C1928" s="34">
        <v>225033.88</v>
      </c>
      <c r="D1928" s="34">
        <v>225033.88</v>
      </c>
      <c r="E1928" s="34">
        <v>225033.88</v>
      </c>
      <c r="F1928" s="34">
        <v>225033.88</v>
      </c>
      <c r="G1928" s="34">
        <v>225033.88</v>
      </c>
      <c r="H1928" s="34">
        <v>225033.88</v>
      </c>
      <c r="I1928" s="34">
        <v>225033.88</v>
      </c>
      <c r="J1928" s="34">
        <v>225033.88</v>
      </c>
      <c r="K1928" s="34">
        <v>225033.88</v>
      </c>
      <c r="L1928" s="34">
        <v>225033.88</v>
      </c>
      <c r="M1928" s="34">
        <v>225033.88</v>
      </c>
      <c r="N1928" s="34">
        <v>225033.88</v>
      </c>
      <c r="O1928" s="34">
        <v>225033.88</v>
      </c>
      <c r="P1928" s="34">
        <v>225033.88</v>
      </c>
      <c r="Q1928" s="34">
        <v>225033.88</v>
      </c>
      <c r="R1928" s="34">
        <v>225033.88</v>
      </c>
      <c r="S1928" s="34">
        <v>225033.88</v>
      </c>
    </row>
    <row r="1929" spans="2:19">
      <c r="B1929" s="5">
        <v>1996</v>
      </c>
      <c r="C1929" s="34">
        <v>164122.66</v>
      </c>
      <c r="D1929" s="34">
        <v>164122.66</v>
      </c>
      <c r="E1929" s="34">
        <v>164122.66</v>
      </c>
      <c r="F1929" s="34">
        <v>164122.66</v>
      </c>
      <c r="G1929" s="34">
        <v>164122.66</v>
      </c>
      <c r="H1929" s="34">
        <v>164122.66</v>
      </c>
      <c r="I1929" s="34">
        <v>164122.66</v>
      </c>
      <c r="J1929" s="34">
        <v>164122.66</v>
      </c>
      <c r="K1929" s="34">
        <v>164122.66</v>
      </c>
      <c r="L1929" s="34">
        <v>164122.66</v>
      </c>
      <c r="M1929" s="34">
        <v>164122.66</v>
      </c>
      <c r="N1929" s="34">
        <v>164122.66</v>
      </c>
      <c r="O1929" s="34">
        <v>164122.66</v>
      </c>
      <c r="P1929" s="34">
        <v>164122.66</v>
      </c>
      <c r="Q1929" s="34">
        <v>164122.66</v>
      </c>
      <c r="R1929" s="34">
        <v>164122.66</v>
      </c>
      <c r="S1929" s="34">
        <v>164122.66</v>
      </c>
    </row>
    <row r="1930" spans="2:19">
      <c r="B1930" s="5">
        <v>1995</v>
      </c>
      <c r="C1930" s="34">
        <v>145137.19575746066</v>
      </c>
      <c r="D1930" s="34">
        <v>145137.19575746066</v>
      </c>
      <c r="E1930" s="34">
        <v>145137.19575746066</v>
      </c>
      <c r="F1930" s="34">
        <v>145137.19575746066</v>
      </c>
      <c r="G1930" s="34">
        <v>145137.19575746066</v>
      </c>
      <c r="H1930" s="34">
        <v>145137.19575746066</v>
      </c>
      <c r="I1930" s="34">
        <v>145137.19575746066</v>
      </c>
      <c r="J1930" s="34">
        <v>145137.19575746066</v>
      </c>
      <c r="K1930" s="34">
        <v>145137.19575746066</v>
      </c>
      <c r="L1930" s="34">
        <v>145137.19575746066</v>
      </c>
      <c r="M1930" s="34">
        <v>145137.19575746066</v>
      </c>
      <c r="N1930" s="34">
        <v>145137.19575746066</v>
      </c>
      <c r="O1930" s="34">
        <v>145137.19575746066</v>
      </c>
      <c r="P1930" s="34">
        <v>145137.19575746066</v>
      </c>
      <c r="Q1930" s="34">
        <v>145137.19575746066</v>
      </c>
      <c r="R1930" s="34">
        <v>145137.19575746066</v>
      </c>
      <c r="S1930" s="34">
        <v>145137.19575746066</v>
      </c>
    </row>
    <row r="1931" spans="2:19">
      <c r="B1931" s="5">
        <v>1994</v>
      </c>
      <c r="C1931" s="34">
        <v>64498.11</v>
      </c>
      <c r="D1931" s="34">
        <v>64498.11</v>
      </c>
      <c r="E1931" s="34">
        <v>64498.11</v>
      </c>
      <c r="F1931" s="34">
        <v>64498.11</v>
      </c>
      <c r="G1931" s="34">
        <v>64498.11</v>
      </c>
      <c r="H1931" s="34">
        <v>64498.11</v>
      </c>
      <c r="I1931" s="34">
        <v>64498.11</v>
      </c>
      <c r="J1931" s="34">
        <v>64498.11</v>
      </c>
      <c r="K1931" s="34">
        <v>64498.11</v>
      </c>
      <c r="L1931" s="34">
        <v>64498.11</v>
      </c>
      <c r="M1931" s="34">
        <v>64498.11</v>
      </c>
      <c r="N1931" s="34">
        <v>64498.11</v>
      </c>
      <c r="O1931" s="34">
        <v>64498.11</v>
      </c>
      <c r="P1931" s="34">
        <v>64498.11</v>
      </c>
      <c r="Q1931" s="34">
        <v>64498.11</v>
      </c>
      <c r="R1931" s="34">
        <v>64498.11</v>
      </c>
      <c r="S1931" s="34">
        <v>64498.11</v>
      </c>
    </row>
    <row r="1932" spans="2:19">
      <c r="B1932" s="5">
        <v>1993</v>
      </c>
      <c r="C1932" s="34">
        <v>152081.31</v>
      </c>
      <c r="D1932" s="34">
        <v>152081.31</v>
      </c>
      <c r="E1932" s="34">
        <v>152081.31</v>
      </c>
      <c r="F1932" s="34">
        <v>152081.31</v>
      </c>
      <c r="G1932" s="34">
        <v>152081.31</v>
      </c>
      <c r="H1932" s="34">
        <v>152081.31</v>
      </c>
      <c r="I1932" s="34">
        <v>152081.31</v>
      </c>
      <c r="J1932" s="34">
        <v>152081.31</v>
      </c>
      <c r="K1932" s="34">
        <v>152081.31</v>
      </c>
      <c r="L1932" s="34">
        <v>152081.31</v>
      </c>
      <c r="M1932" s="34">
        <v>152081.31</v>
      </c>
      <c r="N1932" s="34">
        <v>152081.31</v>
      </c>
      <c r="O1932" s="34">
        <v>152081.31</v>
      </c>
      <c r="P1932" s="34">
        <v>152081.31</v>
      </c>
      <c r="Q1932" s="34">
        <v>152081.31</v>
      </c>
      <c r="R1932" s="34">
        <v>152081.31</v>
      </c>
      <c r="S1932" s="34">
        <v>152081.31</v>
      </c>
    </row>
    <row r="1933" spans="2:19">
      <c r="B1933" s="5">
        <v>1992</v>
      </c>
      <c r="C1933" s="34">
        <v>73082.539999999994</v>
      </c>
      <c r="D1933" s="34">
        <v>73082.539999999994</v>
      </c>
      <c r="E1933" s="34">
        <v>73082.539999999994</v>
      </c>
      <c r="F1933" s="34">
        <v>73082.539999999994</v>
      </c>
      <c r="G1933" s="34">
        <v>73082.539999999994</v>
      </c>
      <c r="H1933" s="34">
        <v>73082.539999999994</v>
      </c>
      <c r="I1933" s="34">
        <v>73082.539999999994</v>
      </c>
      <c r="J1933" s="34">
        <v>73082.539999999994</v>
      </c>
      <c r="K1933" s="34">
        <v>73082.539999999994</v>
      </c>
      <c r="L1933" s="34">
        <v>73082.539999999994</v>
      </c>
      <c r="M1933" s="34">
        <v>73082.539999999994</v>
      </c>
      <c r="N1933" s="34">
        <v>73082.539999999994</v>
      </c>
      <c r="O1933" s="34">
        <v>73082.539999999994</v>
      </c>
      <c r="P1933" s="34">
        <v>73082.539999999994</v>
      </c>
      <c r="Q1933" s="34">
        <v>73082.539999999994</v>
      </c>
      <c r="R1933" s="34">
        <v>73082.539999999994</v>
      </c>
      <c r="S1933" s="34">
        <v>73082.539999999994</v>
      </c>
    </row>
    <row r="1934" spans="2:19">
      <c r="B1934" s="5">
        <v>1991</v>
      </c>
      <c r="C1934" s="34">
        <v>407825.32</v>
      </c>
      <c r="D1934" s="34">
        <v>407825.32</v>
      </c>
      <c r="E1934" s="34">
        <v>407825.32</v>
      </c>
      <c r="F1934" s="34">
        <v>407825.32</v>
      </c>
      <c r="G1934" s="34">
        <v>407825.32</v>
      </c>
      <c r="H1934" s="34">
        <v>407825.32</v>
      </c>
      <c r="I1934" s="34">
        <v>407825.32</v>
      </c>
      <c r="J1934" s="34">
        <v>407825.32</v>
      </c>
      <c r="K1934" s="34">
        <v>407825.32</v>
      </c>
      <c r="L1934" s="34">
        <v>407825.32</v>
      </c>
      <c r="M1934" s="34">
        <v>407825.32</v>
      </c>
      <c r="N1934" s="34">
        <v>407825.32</v>
      </c>
      <c r="O1934" s="34">
        <v>407825.32</v>
      </c>
      <c r="P1934" s="34">
        <v>407825.32</v>
      </c>
      <c r="Q1934" s="34">
        <v>407825.32</v>
      </c>
      <c r="R1934" s="34">
        <v>407825.32</v>
      </c>
      <c r="S1934" s="34">
        <v>407825.32</v>
      </c>
    </row>
    <row r="1935" spans="2:19">
      <c r="B1935" s="5">
        <v>1990</v>
      </c>
      <c r="C1935" s="34">
        <v>59507.72</v>
      </c>
      <c r="D1935" s="34">
        <v>59507.72</v>
      </c>
      <c r="E1935" s="34">
        <v>59507.72</v>
      </c>
      <c r="F1935" s="34">
        <v>59507.72</v>
      </c>
      <c r="G1935" s="34">
        <v>59507.72</v>
      </c>
      <c r="H1935" s="34">
        <v>59507.72</v>
      </c>
      <c r="I1935" s="34">
        <v>59507.72</v>
      </c>
      <c r="J1935" s="34">
        <v>59507.72</v>
      </c>
      <c r="K1935" s="34">
        <v>59507.72</v>
      </c>
      <c r="L1935" s="34">
        <v>59507.72</v>
      </c>
      <c r="M1935" s="34">
        <v>59507.72</v>
      </c>
      <c r="N1935" s="34">
        <v>59507.72</v>
      </c>
      <c r="O1935" s="34">
        <v>59507.72</v>
      </c>
      <c r="P1935" s="34">
        <v>59507.72</v>
      </c>
      <c r="Q1935" s="34">
        <v>59507.72</v>
      </c>
      <c r="R1935" s="34">
        <v>59507.72</v>
      </c>
      <c r="S1935" s="34">
        <v>59507.72</v>
      </c>
    </row>
    <row r="1936" spans="2:19">
      <c r="B1936" s="5">
        <v>1989</v>
      </c>
      <c r="C1936" s="34">
        <v>269801.56</v>
      </c>
      <c r="D1936" s="34">
        <v>269801.56</v>
      </c>
      <c r="E1936" s="34">
        <v>269801.56</v>
      </c>
      <c r="F1936" s="34">
        <v>269801.56</v>
      </c>
      <c r="G1936" s="34">
        <v>269801.56</v>
      </c>
      <c r="H1936" s="34">
        <v>269801.56</v>
      </c>
      <c r="I1936" s="34">
        <v>269801.56</v>
      </c>
      <c r="J1936" s="34">
        <v>269801.56</v>
      </c>
      <c r="K1936" s="34">
        <v>269801.56</v>
      </c>
      <c r="L1936" s="34">
        <v>269801.56</v>
      </c>
      <c r="M1936" s="34">
        <v>269801.56</v>
      </c>
      <c r="N1936" s="34">
        <v>269801.56</v>
      </c>
      <c r="O1936" s="34">
        <v>269801.56</v>
      </c>
      <c r="P1936" s="34">
        <v>269801.56</v>
      </c>
      <c r="Q1936" s="34">
        <v>269801.56</v>
      </c>
      <c r="R1936" s="34">
        <v>269801.56</v>
      </c>
      <c r="S1936" s="34">
        <v>269801.56</v>
      </c>
    </row>
    <row r="1937" spans="2:19">
      <c r="B1937" s="5">
        <v>1988</v>
      </c>
      <c r="C1937" s="34">
        <v>263784.68</v>
      </c>
      <c r="D1937" s="34">
        <v>263784.68</v>
      </c>
      <c r="E1937" s="34">
        <v>263784.68</v>
      </c>
      <c r="F1937" s="34">
        <v>263784.68</v>
      </c>
      <c r="G1937" s="34">
        <v>263784.68</v>
      </c>
      <c r="H1937" s="34">
        <v>263784.68</v>
      </c>
      <c r="I1937" s="34">
        <v>263784.68</v>
      </c>
      <c r="J1937" s="34">
        <v>263784.68</v>
      </c>
      <c r="K1937" s="34">
        <v>263784.68</v>
      </c>
      <c r="L1937" s="34">
        <v>263784.68</v>
      </c>
      <c r="M1937" s="34">
        <v>263784.68</v>
      </c>
      <c r="N1937" s="34">
        <v>263784.68</v>
      </c>
      <c r="O1937" s="34">
        <v>263784.68</v>
      </c>
      <c r="P1937" s="34">
        <v>263784.68</v>
      </c>
      <c r="Q1937" s="34">
        <v>263784.68</v>
      </c>
      <c r="R1937" s="34">
        <v>263784.68</v>
      </c>
      <c r="S1937" s="34">
        <v>263784.68</v>
      </c>
    </row>
    <row r="1938" spans="2:19">
      <c r="B1938" s="5">
        <v>1987</v>
      </c>
      <c r="C1938" s="34">
        <v>108264.52</v>
      </c>
      <c r="D1938" s="34">
        <v>108264.52</v>
      </c>
      <c r="E1938" s="34">
        <v>108264.52</v>
      </c>
      <c r="F1938" s="34">
        <v>108264.52</v>
      </c>
      <c r="G1938" s="34">
        <v>108264.52</v>
      </c>
      <c r="H1938" s="34">
        <v>108264.52</v>
      </c>
      <c r="I1938" s="34">
        <v>108264.52</v>
      </c>
      <c r="J1938" s="34">
        <v>108264.52</v>
      </c>
      <c r="K1938" s="34">
        <v>108264.52</v>
      </c>
      <c r="L1938" s="34">
        <v>108264.52</v>
      </c>
      <c r="M1938" s="34">
        <v>108264.52</v>
      </c>
      <c r="N1938" s="34">
        <v>108264.52</v>
      </c>
      <c r="O1938" s="34">
        <v>108264.52</v>
      </c>
      <c r="P1938" s="34">
        <v>108264.52</v>
      </c>
      <c r="Q1938" s="34">
        <v>108264.52</v>
      </c>
      <c r="R1938" s="34">
        <v>108264.52</v>
      </c>
      <c r="S1938" s="34">
        <v>108264.52</v>
      </c>
    </row>
    <row r="1939" spans="2:19">
      <c r="B1939" s="5">
        <v>1986</v>
      </c>
      <c r="C1939" s="34">
        <v>204021.82</v>
      </c>
      <c r="D1939" s="34">
        <v>204021.82</v>
      </c>
      <c r="E1939" s="34">
        <v>204021.82</v>
      </c>
      <c r="F1939" s="34">
        <v>204021.82</v>
      </c>
      <c r="G1939" s="34">
        <v>204021.82</v>
      </c>
      <c r="H1939" s="34">
        <v>204021.82</v>
      </c>
      <c r="I1939" s="34">
        <v>204021.82</v>
      </c>
      <c r="J1939" s="34">
        <v>204021.82</v>
      </c>
      <c r="K1939" s="34">
        <v>204021.82</v>
      </c>
      <c r="L1939" s="34">
        <v>204021.82</v>
      </c>
      <c r="M1939" s="34">
        <v>204021.82</v>
      </c>
      <c r="N1939" s="34">
        <v>204021.82</v>
      </c>
      <c r="O1939" s="34">
        <v>204021.82</v>
      </c>
      <c r="P1939" s="34">
        <v>204021.82</v>
      </c>
      <c r="Q1939" s="34">
        <v>204021.82</v>
      </c>
      <c r="R1939" s="34">
        <v>204021.82</v>
      </c>
      <c r="S1939" s="34">
        <v>204021.82</v>
      </c>
    </row>
    <row r="1940" spans="2:19">
      <c r="B1940" s="5">
        <v>1985</v>
      </c>
      <c r="C1940" s="34">
        <v>261488.48</v>
      </c>
      <c r="D1940" s="34">
        <v>261488.48</v>
      </c>
      <c r="E1940" s="34">
        <v>261488.48</v>
      </c>
      <c r="F1940" s="34">
        <v>261488.48</v>
      </c>
      <c r="G1940" s="34">
        <v>261488.48</v>
      </c>
      <c r="H1940" s="34">
        <v>261488.48</v>
      </c>
      <c r="I1940" s="34">
        <v>261488.48</v>
      </c>
      <c r="J1940" s="34">
        <v>261488.48</v>
      </c>
      <c r="K1940" s="34">
        <v>261488.48</v>
      </c>
      <c r="L1940" s="34">
        <v>261488.48</v>
      </c>
      <c r="M1940" s="34">
        <v>261488.48</v>
      </c>
      <c r="N1940" s="34">
        <v>261488.48</v>
      </c>
      <c r="O1940" s="34">
        <v>261488.48</v>
      </c>
      <c r="P1940" s="34">
        <v>261488.48</v>
      </c>
      <c r="Q1940" s="34">
        <v>261488.48</v>
      </c>
      <c r="R1940" s="34">
        <v>261488.48</v>
      </c>
      <c r="S1940" s="34">
        <v>261488.48</v>
      </c>
    </row>
    <row r="1941" spans="2:19">
      <c r="B1941" s="5">
        <v>1984</v>
      </c>
      <c r="C1941" s="34">
        <v>173261.99</v>
      </c>
      <c r="D1941" s="34">
        <v>173261.99</v>
      </c>
      <c r="E1941" s="34">
        <v>173261.99</v>
      </c>
      <c r="F1941" s="34">
        <v>173261.99</v>
      </c>
      <c r="G1941" s="34">
        <v>173261.99</v>
      </c>
      <c r="H1941" s="34">
        <v>173261.99</v>
      </c>
      <c r="I1941" s="34">
        <v>173261.99</v>
      </c>
      <c r="J1941" s="34">
        <v>173261.99</v>
      </c>
      <c r="K1941" s="34">
        <v>173261.99</v>
      </c>
      <c r="L1941" s="34">
        <v>173261.99</v>
      </c>
      <c r="M1941" s="34">
        <v>173261.99</v>
      </c>
      <c r="N1941" s="34">
        <v>173261.99</v>
      </c>
      <c r="O1941" s="34">
        <v>173261.99</v>
      </c>
      <c r="P1941" s="34">
        <v>173261.99</v>
      </c>
      <c r="Q1941" s="34">
        <v>173261.99</v>
      </c>
      <c r="R1941" s="34">
        <v>173261.99</v>
      </c>
      <c r="S1941" s="34">
        <v>173261.99</v>
      </c>
    </row>
    <row r="1942" spans="2:19">
      <c r="B1942" s="5">
        <v>1983</v>
      </c>
      <c r="C1942" s="34">
        <v>298614.40000000002</v>
      </c>
      <c r="D1942" s="34">
        <v>298614.40000000002</v>
      </c>
      <c r="E1942" s="34">
        <v>298614.40000000002</v>
      </c>
      <c r="F1942" s="34">
        <v>298614.40000000002</v>
      </c>
      <c r="G1942" s="34">
        <v>298614.40000000002</v>
      </c>
      <c r="H1942" s="34">
        <v>298614.40000000002</v>
      </c>
      <c r="I1942" s="34">
        <v>298614.40000000002</v>
      </c>
      <c r="J1942" s="34">
        <v>298614.40000000002</v>
      </c>
      <c r="K1942" s="34">
        <v>298614.40000000002</v>
      </c>
      <c r="L1942" s="34">
        <v>298614.40000000002</v>
      </c>
      <c r="M1942" s="34">
        <v>298614.40000000002</v>
      </c>
      <c r="N1942" s="34">
        <v>298614.40000000002</v>
      </c>
      <c r="O1942" s="34">
        <v>298614.40000000002</v>
      </c>
      <c r="P1942" s="34">
        <v>298614.40000000002</v>
      </c>
      <c r="Q1942" s="34">
        <v>298614.40000000002</v>
      </c>
      <c r="R1942" s="34">
        <v>298614.40000000002</v>
      </c>
      <c r="S1942" s="34">
        <v>298614.40000000002</v>
      </c>
    </row>
    <row r="1943" spans="2:19">
      <c r="B1943" s="5">
        <v>1982</v>
      </c>
      <c r="C1943" s="34">
        <v>227784.16</v>
      </c>
      <c r="D1943" s="34">
        <v>227784.16</v>
      </c>
      <c r="E1943" s="34">
        <v>227784.16</v>
      </c>
      <c r="F1943" s="34">
        <v>227784.16</v>
      </c>
      <c r="G1943" s="34">
        <v>227784.16</v>
      </c>
      <c r="H1943" s="34">
        <v>227784.16</v>
      </c>
      <c r="I1943" s="34">
        <v>227784.16</v>
      </c>
      <c r="J1943" s="34">
        <v>227784.16</v>
      </c>
      <c r="K1943" s="34">
        <v>227784.16</v>
      </c>
      <c r="L1943" s="34">
        <v>227784.16</v>
      </c>
      <c r="M1943" s="34">
        <v>227784.16</v>
      </c>
      <c r="N1943" s="34">
        <v>227784.16</v>
      </c>
      <c r="O1943" s="34">
        <v>227784.16</v>
      </c>
      <c r="P1943" s="34">
        <v>227784.16</v>
      </c>
      <c r="Q1943" s="34">
        <v>227784.16</v>
      </c>
      <c r="R1943" s="34">
        <v>227784.16</v>
      </c>
      <c r="S1943" s="34">
        <v>227784.16</v>
      </c>
    </row>
    <row r="1944" spans="2:19">
      <c r="B1944" s="5">
        <v>1981</v>
      </c>
      <c r="C1944" s="34">
        <v>68822.95</v>
      </c>
      <c r="D1944" s="34">
        <v>68822.95</v>
      </c>
      <c r="E1944" s="34">
        <v>68822.95</v>
      </c>
      <c r="F1944" s="34">
        <v>68822.95</v>
      </c>
      <c r="G1944" s="34">
        <v>68822.95</v>
      </c>
      <c r="H1944" s="34">
        <v>68822.95</v>
      </c>
      <c r="I1944" s="34">
        <v>68822.95</v>
      </c>
      <c r="J1944" s="34">
        <v>68822.95</v>
      </c>
      <c r="K1944" s="34">
        <v>68822.95</v>
      </c>
      <c r="L1944" s="34">
        <v>68822.95</v>
      </c>
      <c r="M1944" s="34">
        <v>68822.95</v>
      </c>
      <c r="N1944" s="34">
        <v>68822.95</v>
      </c>
      <c r="O1944" s="34">
        <v>68822.95</v>
      </c>
      <c r="P1944" s="34">
        <v>68822.95</v>
      </c>
      <c r="Q1944" s="34">
        <v>68822.95</v>
      </c>
      <c r="R1944" s="34">
        <v>68822.95</v>
      </c>
      <c r="S1944" s="34">
        <v>68822.95</v>
      </c>
    </row>
    <row r="1945" spans="2:19">
      <c r="B1945" s="5">
        <v>1980</v>
      </c>
      <c r="C1945" s="34">
        <v>326014.49483936571</v>
      </c>
      <c r="D1945" s="34">
        <v>326014.49483936571</v>
      </c>
      <c r="E1945" s="34">
        <v>326014.49483936571</v>
      </c>
      <c r="F1945" s="34">
        <v>326014.49483936571</v>
      </c>
      <c r="G1945" s="34">
        <v>326014.49483936571</v>
      </c>
      <c r="H1945" s="34">
        <v>326014.49483936571</v>
      </c>
      <c r="I1945" s="34">
        <v>326014.49483936571</v>
      </c>
      <c r="J1945" s="34">
        <v>326014.49483936571</v>
      </c>
      <c r="K1945" s="34">
        <v>326014.49483936571</v>
      </c>
      <c r="L1945" s="34">
        <v>326014.49483936571</v>
      </c>
      <c r="M1945" s="34">
        <v>326014.49483936571</v>
      </c>
      <c r="N1945" s="34">
        <v>326014.49483936571</v>
      </c>
      <c r="O1945" s="34">
        <v>326014.49483936571</v>
      </c>
      <c r="P1945" s="34">
        <v>326014.49483936571</v>
      </c>
      <c r="Q1945" s="34">
        <v>326014.49483936571</v>
      </c>
      <c r="R1945" s="34">
        <v>326014.49483936571</v>
      </c>
      <c r="S1945" s="34">
        <v>326014.49483936571</v>
      </c>
    </row>
    <row r="1946" spans="2:19">
      <c r="B1946" s="5">
        <v>1979</v>
      </c>
      <c r="C1946" s="34">
        <v>385156.72863404115</v>
      </c>
      <c r="D1946" s="34">
        <v>385156.72863404115</v>
      </c>
      <c r="E1946" s="34">
        <v>385156.72863404115</v>
      </c>
      <c r="F1946" s="34">
        <v>385156.72863404115</v>
      </c>
      <c r="G1946" s="34">
        <v>385156.72863404115</v>
      </c>
      <c r="H1946" s="34">
        <v>385156.72863404115</v>
      </c>
      <c r="I1946" s="34">
        <v>385156.72863404115</v>
      </c>
      <c r="J1946" s="34">
        <v>385156.72863404115</v>
      </c>
      <c r="K1946" s="34">
        <v>385156.72863404115</v>
      </c>
      <c r="L1946" s="34">
        <v>385156.72863404115</v>
      </c>
      <c r="M1946" s="34">
        <v>385156.72863404115</v>
      </c>
      <c r="N1946" s="34">
        <v>385156.72863404115</v>
      </c>
      <c r="O1946" s="34">
        <v>385156.72863404115</v>
      </c>
      <c r="P1946" s="34">
        <v>385156.72863404115</v>
      </c>
      <c r="Q1946" s="34">
        <v>385156.72863404115</v>
      </c>
      <c r="R1946" s="34">
        <v>385156.72863404115</v>
      </c>
      <c r="S1946" s="34">
        <v>385156.72863404115</v>
      </c>
    </row>
    <row r="1947" spans="2:19">
      <c r="B1947" s="5">
        <v>1978</v>
      </c>
      <c r="C1947" s="34">
        <v>140647.20000000001</v>
      </c>
      <c r="D1947" s="34">
        <v>140647.20000000001</v>
      </c>
      <c r="E1947" s="34">
        <v>140647.20000000001</v>
      </c>
      <c r="F1947" s="34">
        <v>140647.20000000001</v>
      </c>
      <c r="G1947" s="34">
        <v>140647.20000000001</v>
      </c>
      <c r="H1947" s="34">
        <v>140647.20000000001</v>
      </c>
      <c r="I1947" s="34">
        <v>140647.20000000001</v>
      </c>
      <c r="J1947" s="34">
        <v>140647.20000000001</v>
      </c>
      <c r="K1947" s="34">
        <v>140647.20000000001</v>
      </c>
      <c r="L1947" s="34">
        <v>140647.20000000001</v>
      </c>
      <c r="M1947" s="34">
        <v>140647.20000000001</v>
      </c>
      <c r="N1947" s="34">
        <v>140647.20000000001</v>
      </c>
      <c r="O1947" s="34">
        <v>140647.20000000001</v>
      </c>
      <c r="P1947" s="34">
        <v>140647.20000000001</v>
      </c>
      <c r="Q1947" s="34">
        <v>140647.20000000001</v>
      </c>
      <c r="R1947" s="34">
        <v>140647.20000000001</v>
      </c>
      <c r="S1947" s="34">
        <v>140647.20000000001</v>
      </c>
    </row>
    <row r="1948" spans="2:19">
      <c r="B1948" s="5">
        <v>1977</v>
      </c>
      <c r="C1948" s="34">
        <v>926912.10946593143</v>
      </c>
      <c r="D1948" s="34">
        <v>926912.10946593143</v>
      </c>
      <c r="E1948" s="34">
        <v>926912.10946593143</v>
      </c>
      <c r="F1948" s="34">
        <v>926912.10946593143</v>
      </c>
      <c r="G1948" s="34">
        <v>926912.10946593143</v>
      </c>
      <c r="H1948" s="34">
        <v>926912.10946593143</v>
      </c>
      <c r="I1948" s="34">
        <v>926912.10946593143</v>
      </c>
      <c r="J1948" s="34">
        <v>926912.10946593143</v>
      </c>
      <c r="K1948" s="34">
        <v>926912.10946593143</v>
      </c>
      <c r="L1948" s="34">
        <v>926912.10946593143</v>
      </c>
      <c r="M1948" s="34">
        <v>926912.10946593143</v>
      </c>
      <c r="N1948" s="34">
        <v>926912.10946593143</v>
      </c>
      <c r="O1948" s="34">
        <v>926912.10946593143</v>
      </c>
      <c r="P1948" s="34">
        <v>926912.10946593143</v>
      </c>
      <c r="Q1948" s="34">
        <v>926912.10946593143</v>
      </c>
      <c r="R1948" s="34">
        <v>926912.10946593143</v>
      </c>
      <c r="S1948" s="34">
        <v>926912.10946593143</v>
      </c>
    </row>
    <row r="1949" spans="2:19">
      <c r="B1949" s="5">
        <v>1976</v>
      </c>
      <c r="C1949" s="34">
        <v>259126.32</v>
      </c>
      <c r="D1949" s="34">
        <v>259126.32</v>
      </c>
      <c r="E1949" s="34">
        <v>259126.32</v>
      </c>
      <c r="F1949" s="34">
        <v>259126.32</v>
      </c>
      <c r="G1949" s="34">
        <v>259126.32</v>
      </c>
      <c r="H1949" s="34">
        <v>259126.32</v>
      </c>
      <c r="I1949" s="34">
        <v>259126.32</v>
      </c>
      <c r="J1949" s="34">
        <v>259126.32</v>
      </c>
      <c r="K1949" s="34">
        <v>259126.32</v>
      </c>
      <c r="L1949" s="34">
        <v>259126.32</v>
      </c>
      <c r="M1949" s="34">
        <v>259126.32</v>
      </c>
      <c r="N1949" s="34">
        <v>259126.32</v>
      </c>
      <c r="O1949" s="34">
        <v>259126.32</v>
      </c>
      <c r="P1949" s="34">
        <v>259126.32</v>
      </c>
      <c r="Q1949" s="34">
        <v>259126.32</v>
      </c>
      <c r="R1949" s="34">
        <v>259126.32</v>
      </c>
      <c r="S1949" s="34">
        <v>259126.32</v>
      </c>
    </row>
    <row r="1950" spans="2:19">
      <c r="B1950" s="5">
        <v>1975</v>
      </c>
      <c r="C1950" s="34">
        <v>74702.81</v>
      </c>
      <c r="D1950" s="34">
        <v>74702.81</v>
      </c>
      <c r="E1950" s="34">
        <v>74702.81</v>
      </c>
      <c r="F1950" s="34">
        <v>74702.81</v>
      </c>
      <c r="G1950" s="34">
        <v>74702.81</v>
      </c>
      <c r="H1950" s="34">
        <v>74702.81</v>
      </c>
      <c r="I1950" s="34">
        <v>74702.81</v>
      </c>
      <c r="J1950" s="34">
        <v>74702.81</v>
      </c>
      <c r="K1950" s="34">
        <v>74702.81</v>
      </c>
      <c r="L1950" s="34">
        <v>74702.81</v>
      </c>
      <c r="M1950" s="34">
        <v>74702.81</v>
      </c>
      <c r="N1950" s="34">
        <v>74702.81</v>
      </c>
      <c r="O1950" s="34">
        <v>74702.81</v>
      </c>
      <c r="P1950" s="34">
        <v>74702.81</v>
      </c>
      <c r="Q1950" s="34">
        <v>74702.81</v>
      </c>
      <c r="R1950" s="34">
        <v>74702.81</v>
      </c>
      <c r="S1950" s="34">
        <v>74702.81</v>
      </c>
    </row>
    <row r="1951" spans="2:19">
      <c r="B1951" s="5">
        <v>1974</v>
      </c>
      <c r="C1951" s="34">
        <v>49741.268364848554</v>
      </c>
      <c r="D1951" s="34">
        <v>49741.268364848554</v>
      </c>
      <c r="E1951" s="34">
        <v>49741.268364848554</v>
      </c>
      <c r="F1951" s="34">
        <v>49741.268364848554</v>
      </c>
      <c r="G1951" s="34">
        <v>49741.268364848554</v>
      </c>
      <c r="H1951" s="34">
        <v>49741.268364848554</v>
      </c>
      <c r="I1951" s="34">
        <v>49741.268364848554</v>
      </c>
      <c r="J1951" s="34">
        <v>49741.268364848554</v>
      </c>
      <c r="K1951" s="34">
        <v>49741.268364848554</v>
      </c>
      <c r="L1951" s="34">
        <v>49741.268364848554</v>
      </c>
      <c r="M1951" s="34">
        <v>49741.268364848554</v>
      </c>
      <c r="N1951" s="34">
        <v>49741.268364848554</v>
      </c>
      <c r="O1951" s="34">
        <v>49741.268364848554</v>
      </c>
      <c r="P1951" s="34">
        <v>49741.268364848554</v>
      </c>
      <c r="Q1951" s="34">
        <v>49741.268364848554</v>
      </c>
      <c r="R1951" s="34">
        <v>49741.268364848554</v>
      </c>
      <c r="S1951" s="34">
        <v>49741.268364848554</v>
      </c>
    </row>
    <row r="1952" spans="2:19">
      <c r="B1952" s="5">
        <v>1973</v>
      </c>
      <c r="C1952" s="34">
        <v>660010.39421971596</v>
      </c>
      <c r="D1952" s="34">
        <v>660010.39421971596</v>
      </c>
      <c r="E1952" s="34">
        <v>660010.39421971596</v>
      </c>
      <c r="F1952" s="34">
        <v>660010.39421971596</v>
      </c>
      <c r="G1952" s="34">
        <v>660010.39421971596</v>
      </c>
      <c r="H1952" s="34">
        <v>660010.39421971596</v>
      </c>
      <c r="I1952" s="34">
        <v>660010.39421971596</v>
      </c>
      <c r="J1952" s="34">
        <v>660010.39421971596</v>
      </c>
      <c r="K1952" s="34">
        <v>660010.39421971596</v>
      </c>
      <c r="L1952" s="34">
        <v>660010.39421971596</v>
      </c>
      <c r="M1952" s="34">
        <v>660010.39421971596</v>
      </c>
      <c r="N1952" s="34">
        <v>660010.39421971596</v>
      </c>
      <c r="O1952" s="34">
        <v>660010.39421971596</v>
      </c>
      <c r="P1952" s="34">
        <v>660010.39421971596</v>
      </c>
      <c r="Q1952" s="34">
        <v>660010.39421971596</v>
      </c>
      <c r="R1952" s="34">
        <v>660010.39421971596</v>
      </c>
      <c r="S1952" s="34">
        <v>660010.39421971596</v>
      </c>
    </row>
    <row r="1953" spans="2:19">
      <c r="B1953" s="5">
        <v>1972</v>
      </c>
      <c r="C1953" s="34">
        <v>23006.62</v>
      </c>
      <c r="D1953" s="34">
        <v>23006.62</v>
      </c>
      <c r="E1953" s="34">
        <v>23006.62</v>
      </c>
      <c r="F1953" s="34">
        <v>23006.62</v>
      </c>
      <c r="G1953" s="34">
        <v>23006.62</v>
      </c>
      <c r="H1953" s="34">
        <v>23006.62</v>
      </c>
      <c r="I1953" s="34">
        <v>23006.62</v>
      </c>
      <c r="J1953" s="34">
        <v>23006.62</v>
      </c>
      <c r="K1953" s="34">
        <v>23006.62</v>
      </c>
      <c r="L1953" s="34">
        <v>23006.62</v>
      </c>
      <c r="M1953" s="34">
        <v>23006.62</v>
      </c>
      <c r="N1953" s="34">
        <v>23006.62</v>
      </c>
      <c r="O1953" s="34">
        <v>23006.62</v>
      </c>
      <c r="P1953" s="34">
        <v>23006.62</v>
      </c>
      <c r="Q1953" s="34">
        <v>23006.62</v>
      </c>
      <c r="R1953" s="34">
        <v>23006.62</v>
      </c>
      <c r="S1953" s="34">
        <v>23006.62</v>
      </c>
    </row>
    <row r="1954" spans="2:19">
      <c r="B1954" s="5">
        <v>1971</v>
      </c>
      <c r="C1954" s="34">
        <v>54400.94</v>
      </c>
      <c r="D1954" s="34">
        <v>54400.94</v>
      </c>
      <c r="E1954" s="34">
        <v>54400.94</v>
      </c>
      <c r="F1954" s="34">
        <v>54400.94</v>
      </c>
      <c r="G1954" s="34">
        <v>54400.94</v>
      </c>
      <c r="H1954" s="34">
        <v>54400.94</v>
      </c>
      <c r="I1954" s="34">
        <v>54400.94</v>
      </c>
      <c r="J1954" s="34">
        <v>54400.94</v>
      </c>
      <c r="K1954" s="34">
        <v>54400.94</v>
      </c>
      <c r="L1954" s="34">
        <v>54400.94</v>
      </c>
      <c r="M1954" s="34">
        <v>54400.94</v>
      </c>
      <c r="N1954" s="34">
        <v>54400.94</v>
      </c>
      <c r="O1954" s="34">
        <v>54400.94</v>
      </c>
      <c r="P1954" s="34">
        <v>54400.94</v>
      </c>
      <c r="Q1954" s="34">
        <v>54400.94</v>
      </c>
      <c r="R1954" s="34">
        <v>54400.94</v>
      </c>
      <c r="S1954" s="34">
        <v>54400.94</v>
      </c>
    </row>
    <row r="1955" spans="2:19">
      <c r="B1955" s="5">
        <v>1970</v>
      </c>
      <c r="C1955" s="34">
        <v>159971.41713866463</v>
      </c>
      <c r="D1955" s="34">
        <v>159971.41713866463</v>
      </c>
      <c r="E1955" s="34">
        <v>159971.41713866463</v>
      </c>
      <c r="F1955" s="34">
        <v>159971.41713866463</v>
      </c>
      <c r="G1955" s="34">
        <v>159971.41713866463</v>
      </c>
      <c r="H1955" s="34">
        <v>159971.41713866463</v>
      </c>
      <c r="I1955" s="34">
        <v>159971.41713866463</v>
      </c>
      <c r="J1955" s="34">
        <v>159971.41713866463</v>
      </c>
      <c r="K1955" s="34">
        <v>159971.41713866463</v>
      </c>
      <c r="L1955" s="34">
        <v>159971.41713866463</v>
      </c>
      <c r="M1955" s="34">
        <v>159971.41713866463</v>
      </c>
      <c r="N1955" s="34">
        <v>159971.41713866463</v>
      </c>
      <c r="O1955" s="34">
        <v>159971.41713866463</v>
      </c>
      <c r="P1955" s="34">
        <v>159971.41713866463</v>
      </c>
      <c r="Q1955" s="34">
        <v>159971.41713866463</v>
      </c>
      <c r="R1955" s="34">
        <v>159971.41713866463</v>
      </c>
      <c r="S1955" s="34">
        <v>159971.41713866463</v>
      </c>
    </row>
    <row r="1956" spans="2:19">
      <c r="B1956" s="5">
        <v>1969</v>
      </c>
      <c r="C1956" s="34">
        <v>115670.6</v>
      </c>
      <c r="D1956" s="34">
        <v>115670.6</v>
      </c>
      <c r="E1956" s="34">
        <v>115670.6</v>
      </c>
      <c r="F1956" s="34">
        <v>115670.6</v>
      </c>
      <c r="G1956" s="34">
        <v>115670.6</v>
      </c>
      <c r="H1956" s="34">
        <v>115670.6</v>
      </c>
      <c r="I1956" s="34">
        <v>115670.6</v>
      </c>
      <c r="J1956" s="34">
        <v>115670.6</v>
      </c>
      <c r="K1956" s="34">
        <v>115670.6</v>
      </c>
      <c r="L1956" s="34">
        <v>115670.6</v>
      </c>
      <c r="M1956" s="34">
        <v>115670.6</v>
      </c>
      <c r="N1956" s="34">
        <v>115670.6</v>
      </c>
      <c r="O1956" s="34">
        <v>115670.6</v>
      </c>
      <c r="P1956" s="34">
        <v>115670.6</v>
      </c>
      <c r="Q1956" s="34">
        <v>115670.6</v>
      </c>
      <c r="R1956" s="34">
        <v>115670.6</v>
      </c>
      <c r="S1956" s="34">
        <v>115670.6</v>
      </c>
    </row>
    <row r="1957" spans="2:19">
      <c r="B1957" s="5">
        <v>1968</v>
      </c>
      <c r="C1957" s="34">
        <v>76133.41</v>
      </c>
      <c r="D1957" s="34">
        <v>76133.41</v>
      </c>
      <c r="E1957" s="34">
        <v>76133.41</v>
      </c>
      <c r="F1957" s="34">
        <v>76133.41</v>
      </c>
      <c r="G1957" s="34">
        <v>76133.41</v>
      </c>
      <c r="H1957" s="34">
        <v>76133.41</v>
      </c>
      <c r="I1957" s="34">
        <v>76133.41</v>
      </c>
      <c r="J1957" s="34">
        <v>76133.41</v>
      </c>
      <c r="K1957" s="34">
        <v>76133.41</v>
      </c>
      <c r="L1957" s="34">
        <v>76133.41</v>
      </c>
      <c r="M1957" s="34">
        <v>76133.41</v>
      </c>
      <c r="N1957" s="34">
        <v>76133.41</v>
      </c>
      <c r="O1957" s="34">
        <v>76133.41</v>
      </c>
      <c r="P1957" s="34">
        <v>76133.41</v>
      </c>
      <c r="Q1957" s="34">
        <v>76133.41</v>
      </c>
      <c r="R1957" s="34">
        <v>76133.41</v>
      </c>
      <c r="S1957" s="34">
        <v>76133.41</v>
      </c>
    </row>
    <row r="1958" spans="2:19">
      <c r="B1958" s="5">
        <v>1967</v>
      </c>
      <c r="C1958" s="34">
        <v>62934.378605300924</v>
      </c>
      <c r="D1958" s="34">
        <v>62934.378605300924</v>
      </c>
      <c r="E1958" s="34">
        <v>62934.378605300924</v>
      </c>
      <c r="F1958" s="34">
        <v>62934.378605300924</v>
      </c>
      <c r="G1958" s="34">
        <v>62934.378605300924</v>
      </c>
      <c r="H1958" s="34">
        <v>62934.378605300924</v>
      </c>
      <c r="I1958" s="34">
        <v>62934.378605300924</v>
      </c>
      <c r="J1958" s="34">
        <v>62934.378605300924</v>
      </c>
      <c r="K1958" s="34">
        <v>62934.378605300924</v>
      </c>
      <c r="L1958" s="34">
        <v>62934.378605300924</v>
      </c>
      <c r="M1958" s="34">
        <v>62934.378605300924</v>
      </c>
      <c r="N1958" s="34">
        <v>62934.378605300924</v>
      </c>
      <c r="O1958" s="34">
        <v>62934.378605300924</v>
      </c>
      <c r="P1958" s="34">
        <v>62934.378605300924</v>
      </c>
      <c r="Q1958" s="34">
        <v>62934.378605300924</v>
      </c>
      <c r="R1958" s="34">
        <v>62934.378605300924</v>
      </c>
      <c r="S1958" s="34">
        <v>62934.378605300924</v>
      </c>
    </row>
    <row r="1959" spans="2:19">
      <c r="B1959" s="5">
        <v>1966</v>
      </c>
      <c r="C1959" s="34">
        <v>67574.38</v>
      </c>
      <c r="D1959" s="34">
        <v>67574.38</v>
      </c>
      <c r="E1959" s="34">
        <v>67574.38</v>
      </c>
      <c r="F1959" s="34">
        <v>67574.38</v>
      </c>
      <c r="G1959" s="34">
        <v>67574.38</v>
      </c>
      <c r="H1959" s="34">
        <v>67574.38</v>
      </c>
      <c r="I1959" s="34">
        <v>67574.38</v>
      </c>
      <c r="J1959" s="34">
        <v>67574.38</v>
      </c>
      <c r="K1959" s="34">
        <v>67574.38</v>
      </c>
      <c r="L1959" s="34">
        <v>67574.38</v>
      </c>
      <c r="M1959" s="34">
        <v>67574.38</v>
      </c>
      <c r="N1959" s="34">
        <v>67574.38</v>
      </c>
      <c r="O1959" s="34">
        <v>67574.38</v>
      </c>
      <c r="P1959" s="34">
        <v>67574.38</v>
      </c>
      <c r="Q1959" s="34">
        <v>67574.38</v>
      </c>
      <c r="R1959" s="34">
        <v>67574.38</v>
      </c>
      <c r="S1959" s="34">
        <v>67574.38</v>
      </c>
    </row>
    <row r="1960" spans="2:19">
      <c r="B1960" s="5">
        <v>1965</v>
      </c>
      <c r="C1960" s="34">
        <v>172529.76751456395</v>
      </c>
      <c r="D1960" s="34">
        <v>172529.76751456395</v>
      </c>
      <c r="E1960" s="34">
        <v>172529.76751456395</v>
      </c>
      <c r="F1960" s="34">
        <v>172529.76751456395</v>
      </c>
      <c r="G1960" s="34">
        <v>172529.76751456395</v>
      </c>
      <c r="H1960" s="34">
        <v>172529.76751456395</v>
      </c>
      <c r="I1960" s="34">
        <v>172529.76751456395</v>
      </c>
      <c r="J1960" s="34">
        <v>172529.76751456395</v>
      </c>
      <c r="K1960" s="34">
        <v>172529.76751456395</v>
      </c>
      <c r="L1960" s="34">
        <v>172529.76751456395</v>
      </c>
      <c r="M1960" s="34">
        <v>172529.76751456395</v>
      </c>
      <c r="N1960" s="34">
        <v>172529.76751456395</v>
      </c>
      <c r="O1960" s="34">
        <v>172529.76751456395</v>
      </c>
      <c r="P1960" s="34">
        <v>172529.76751456395</v>
      </c>
      <c r="Q1960" s="34">
        <v>172529.76751456395</v>
      </c>
      <c r="R1960" s="34">
        <v>172529.76751456395</v>
      </c>
      <c r="S1960" s="34">
        <v>172529.76751456395</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51582.7</v>
      </c>
      <c r="D1962" s="34">
        <v>51582.7</v>
      </c>
      <c r="E1962" s="34">
        <v>51582.7</v>
      </c>
      <c r="F1962" s="34">
        <v>51582.7</v>
      </c>
      <c r="G1962" s="34">
        <v>51582.7</v>
      </c>
      <c r="H1962" s="34">
        <v>51582.7</v>
      </c>
      <c r="I1962" s="34">
        <v>51582.7</v>
      </c>
      <c r="J1962" s="34">
        <v>51582.7</v>
      </c>
      <c r="K1962" s="34">
        <v>51582.7</v>
      </c>
      <c r="L1962" s="34">
        <v>51582.7</v>
      </c>
      <c r="M1962" s="34">
        <v>51582.7</v>
      </c>
      <c r="N1962" s="34">
        <v>51582.7</v>
      </c>
      <c r="O1962" s="34">
        <v>51582.7</v>
      </c>
      <c r="P1962" s="34">
        <v>51582.7</v>
      </c>
      <c r="Q1962" s="34">
        <v>51582.7</v>
      </c>
      <c r="R1962" s="34">
        <v>51582.7</v>
      </c>
      <c r="S1962" s="34">
        <v>51582.7</v>
      </c>
    </row>
    <row r="1963" spans="2:19">
      <c r="B1963" s="5">
        <v>1962</v>
      </c>
      <c r="C1963" s="34">
        <v>29381.39</v>
      </c>
      <c r="D1963" s="34">
        <v>29381.39</v>
      </c>
      <c r="E1963" s="34">
        <v>29381.39</v>
      </c>
      <c r="F1963" s="34">
        <v>29381.39</v>
      </c>
      <c r="G1963" s="34">
        <v>29381.39</v>
      </c>
      <c r="H1963" s="34">
        <v>29381.39</v>
      </c>
      <c r="I1963" s="34">
        <v>29381.39</v>
      </c>
      <c r="J1963" s="34">
        <v>29381.39</v>
      </c>
      <c r="K1963" s="34">
        <v>29381.39</v>
      </c>
      <c r="L1963" s="34">
        <v>29381.39</v>
      </c>
      <c r="M1963" s="34">
        <v>29381.39</v>
      </c>
      <c r="N1963" s="34">
        <v>29381.39</v>
      </c>
      <c r="O1963" s="34">
        <v>29381.39</v>
      </c>
      <c r="P1963" s="34">
        <v>29381.39</v>
      </c>
      <c r="Q1963" s="34">
        <v>29381.39</v>
      </c>
      <c r="R1963" s="34">
        <v>29381.39</v>
      </c>
      <c r="S1963" s="34">
        <v>29381.39</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8538640.7070745975</v>
      </c>
      <c r="D1996" s="7">
        <f>SUM(D1918:D1995)</f>
        <v>9234726.7070745956</v>
      </c>
      <c r="E1996" s="7">
        <f>SUM(E1917:E1995)</f>
        <v>9474621.7070745938</v>
      </c>
      <c r="F1996" s="7">
        <f>SUM(F1916:F1995)</f>
        <v>9609788.7070745938</v>
      </c>
      <c r="G1996" s="7">
        <f>SUM(G1915:G1995)</f>
        <v>10819174.707074594</v>
      </c>
      <c r="H1996" s="7">
        <f>SUM(H1909:H1995)</f>
        <v>12135352.707074592</v>
      </c>
      <c r="I1996" s="7">
        <f>SUM(I1909:I1995)</f>
        <v>12353841.707074592</v>
      </c>
      <c r="J1996" s="7">
        <f t="shared" ref="J1996" si="46">SUM(J1909:J1995)</f>
        <v>12522207.707074592</v>
      </c>
      <c r="K1996" s="7">
        <f>SUM(K1909:K1995)</f>
        <v>12728616.707074592</v>
      </c>
      <c r="L1996" s="7">
        <f t="shared" ref="L1996" si="47">SUM(L1909:L1995)</f>
        <v>13161785.707074592</v>
      </c>
      <c r="M1996" s="7">
        <f>SUM(M1909:M1995)</f>
        <v>13288638.707074594</v>
      </c>
      <c r="N1996" s="10">
        <f>SUM(N1904:N1995)</f>
        <v>13557129.707074594</v>
      </c>
      <c r="O1996" s="10">
        <f>SUM(O1904:O1995)</f>
        <v>13597409.707074594</v>
      </c>
      <c r="P1996" s="10">
        <f>SUM(P1904:P1995)</f>
        <v>13822445.707074594</v>
      </c>
      <c r="Q1996" s="10">
        <f>SUM(Q1904:Q1995)</f>
        <v>14237493.707074594</v>
      </c>
      <c r="R1996" s="10">
        <f>SUM(R1903:R1995)</f>
        <v>14649531.707074594</v>
      </c>
      <c r="S1996" s="10">
        <f>SUM(S1903:S1995)</f>
        <v>15453039.707074594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f>318607+54838</f>
        <v>373445</v>
      </c>
    </row>
    <row r="1999" spans="1:19">
      <c r="A1999" s="35"/>
      <c r="B1999" s="5">
        <v>2021</v>
      </c>
      <c r="C1999" s="33"/>
      <c r="D1999" s="33"/>
      <c r="E1999" s="33"/>
      <c r="F1999" s="33"/>
      <c r="G1999" s="33"/>
      <c r="H1999" s="33"/>
      <c r="I1999" s="33"/>
      <c r="J1999" s="33"/>
      <c r="K1999" s="33"/>
      <c r="L1999" s="33"/>
      <c r="M1999" s="33"/>
      <c r="N1999" s="33"/>
      <c r="O1999" s="33"/>
      <c r="P1999" s="33"/>
      <c r="Q1999" s="33"/>
      <c r="R1999" s="34">
        <f>89671+253972</f>
        <v>343643</v>
      </c>
      <c r="S1999" s="34">
        <f>89671+253972</f>
        <v>343643</v>
      </c>
    </row>
    <row r="2000" spans="1:19">
      <c r="B2000" s="5">
        <v>2020</v>
      </c>
      <c r="C2000" s="33"/>
      <c r="D2000" s="33"/>
      <c r="E2000" s="33"/>
      <c r="F2000" s="33"/>
      <c r="G2000" s="33"/>
      <c r="H2000" s="33"/>
      <c r="I2000" s="33"/>
      <c r="J2000" s="33"/>
      <c r="K2000" s="33"/>
      <c r="L2000" s="33"/>
      <c r="M2000" s="33"/>
      <c r="N2000" s="33"/>
      <c r="O2000" s="33"/>
      <c r="P2000" s="33"/>
      <c r="Q2000" s="34">
        <f>149115+409908</f>
        <v>559023</v>
      </c>
      <c r="R2000" s="34">
        <f>149115+409908</f>
        <v>559023</v>
      </c>
      <c r="S2000" s="34">
        <f>149115+409908</f>
        <v>559023</v>
      </c>
    </row>
    <row r="2001" spans="1:19">
      <c r="A2001" s="37"/>
      <c r="B2001" s="5">
        <v>2019</v>
      </c>
      <c r="C2001" s="33"/>
      <c r="D2001" s="33"/>
      <c r="E2001" s="33"/>
      <c r="F2001" s="33"/>
      <c r="G2001" s="33"/>
      <c r="H2001" s="33"/>
      <c r="I2001" s="33"/>
      <c r="J2001" s="33"/>
      <c r="K2001" s="33"/>
      <c r="L2001" s="33"/>
      <c r="M2001" s="33"/>
      <c r="N2001" s="33"/>
      <c r="O2001" s="33"/>
      <c r="P2001" s="34">
        <f>144562+40250</f>
        <v>184812</v>
      </c>
      <c r="Q2001" s="34">
        <f t="shared" ref="Q2001:S2001" si="48">144562+40250</f>
        <v>184812</v>
      </c>
      <c r="R2001" s="34">
        <f t="shared" si="48"/>
        <v>184812</v>
      </c>
      <c r="S2001" s="34">
        <f t="shared" si="48"/>
        <v>184812</v>
      </c>
    </row>
    <row r="2002" spans="1:19">
      <c r="A2002" s="37"/>
      <c r="B2002" s="5">
        <v>2018</v>
      </c>
      <c r="C2002" s="33"/>
      <c r="D2002" s="33"/>
      <c r="E2002" s="33"/>
      <c r="F2002" s="33"/>
      <c r="G2002" s="33"/>
      <c r="H2002" s="33"/>
      <c r="I2002" s="33"/>
      <c r="J2002" s="33"/>
      <c r="K2002" s="33"/>
      <c r="L2002" s="33"/>
      <c r="M2002" s="33"/>
      <c r="N2002" s="33"/>
      <c r="O2002" s="34">
        <f>25417+185410</f>
        <v>210827</v>
      </c>
      <c r="P2002" s="34">
        <f t="shared" ref="P2002:S2002" si="49">25417+185410</f>
        <v>210827</v>
      </c>
      <c r="Q2002" s="34">
        <f t="shared" si="49"/>
        <v>210827</v>
      </c>
      <c r="R2002" s="34">
        <f t="shared" si="49"/>
        <v>210827</v>
      </c>
      <c r="S2002" s="34">
        <f t="shared" si="49"/>
        <v>210827</v>
      </c>
    </row>
    <row r="2003" spans="1:19">
      <c r="A2003" s="37"/>
      <c r="B2003" s="5">
        <v>2017</v>
      </c>
      <c r="C2003" s="33"/>
      <c r="D2003" s="33"/>
      <c r="E2003" s="33"/>
      <c r="F2003" s="33"/>
      <c r="G2003" s="33"/>
      <c r="H2003" s="33"/>
      <c r="I2003" s="33"/>
      <c r="J2003" s="33"/>
      <c r="K2003" s="33"/>
      <c r="L2003" s="33"/>
      <c r="M2003" s="33"/>
      <c r="N2003" s="34">
        <v>128649</v>
      </c>
      <c r="O2003" s="34">
        <v>128649</v>
      </c>
      <c r="P2003" s="34">
        <v>128649</v>
      </c>
      <c r="Q2003" s="34">
        <v>128649</v>
      </c>
      <c r="R2003" s="34">
        <v>128649</v>
      </c>
      <c r="S2003" s="34">
        <v>128649</v>
      </c>
    </row>
    <row r="2004" spans="1:19">
      <c r="B2004" s="5">
        <v>2016</v>
      </c>
      <c r="C2004" s="33"/>
      <c r="D2004" s="33"/>
      <c r="E2004" s="33"/>
      <c r="F2004" s="33"/>
      <c r="G2004" s="33"/>
      <c r="H2004" s="33"/>
      <c r="I2004" s="33"/>
      <c r="J2004" s="33"/>
      <c r="K2004" s="33"/>
      <c r="L2004" s="33"/>
      <c r="M2004" s="34">
        <v>280362</v>
      </c>
      <c r="N2004" s="34">
        <v>280362</v>
      </c>
      <c r="O2004" s="34">
        <v>280362</v>
      </c>
      <c r="P2004" s="34">
        <v>280362</v>
      </c>
      <c r="Q2004" s="34">
        <v>280362</v>
      </c>
      <c r="R2004" s="34">
        <v>280362</v>
      </c>
      <c r="S2004" s="34">
        <v>280362</v>
      </c>
    </row>
    <row r="2005" spans="1:19">
      <c r="B2005" s="5">
        <v>2015</v>
      </c>
      <c r="C2005" s="33"/>
      <c r="D2005" s="33"/>
      <c r="E2005" s="33"/>
      <c r="F2005" s="33"/>
      <c r="G2005" s="33"/>
      <c r="H2005" s="33"/>
      <c r="I2005" s="33"/>
      <c r="J2005" s="33"/>
      <c r="K2005" s="33"/>
      <c r="L2005" s="34">
        <v>213545</v>
      </c>
      <c r="M2005" s="34">
        <v>213545</v>
      </c>
      <c r="N2005" s="34">
        <v>213545</v>
      </c>
      <c r="O2005" s="34">
        <v>213545</v>
      </c>
      <c r="P2005" s="34">
        <v>213545</v>
      </c>
      <c r="Q2005" s="34">
        <v>213545</v>
      </c>
      <c r="R2005" s="34">
        <v>213545</v>
      </c>
      <c r="S2005" s="34">
        <v>213545</v>
      </c>
    </row>
    <row r="2006" spans="1:19">
      <c r="B2006" s="5">
        <v>2014</v>
      </c>
      <c r="C2006" s="33"/>
      <c r="D2006" s="33"/>
      <c r="E2006" s="33"/>
      <c r="F2006" s="33"/>
      <c r="G2006" s="33"/>
      <c r="H2006" s="33"/>
      <c r="I2006" s="33"/>
      <c r="J2006" s="33"/>
      <c r="K2006" s="34">
        <v>166440</v>
      </c>
      <c r="L2006" s="34">
        <v>166440</v>
      </c>
      <c r="M2006" s="34">
        <v>166440</v>
      </c>
      <c r="N2006" s="34">
        <v>166440</v>
      </c>
      <c r="O2006" s="34">
        <v>166440</v>
      </c>
      <c r="P2006" s="34">
        <v>166440</v>
      </c>
      <c r="Q2006" s="34">
        <v>166440</v>
      </c>
      <c r="R2006" s="34">
        <v>166440</v>
      </c>
      <c r="S2006" s="34">
        <v>166440</v>
      </c>
    </row>
    <row r="2007" spans="1:19">
      <c r="B2007" s="5">
        <v>2013</v>
      </c>
      <c r="C2007" s="33"/>
      <c r="D2007" s="33"/>
      <c r="E2007" s="33"/>
      <c r="F2007" s="33"/>
      <c r="G2007" s="33"/>
      <c r="H2007" s="33"/>
      <c r="I2007" s="33"/>
      <c r="J2007" s="34">
        <v>80375</v>
      </c>
      <c r="K2007" s="34">
        <v>80375</v>
      </c>
      <c r="L2007" s="34">
        <v>80375</v>
      </c>
      <c r="M2007" s="34">
        <v>80375</v>
      </c>
      <c r="N2007" s="34">
        <v>80375</v>
      </c>
      <c r="O2007" s="34">
        <v>80375</v>
      </c>
      <c r="P2007" s="34">
        <v>80375</v>
      </c>
      <c r="Q2007" s="34">
        <v>80375</v>
      </c>
      <c r="R2007" s="34">
        <v>80375</v>
      </c>
      <c r="S2007" s="34">
        <v>80375</v>
      </c>
    </row>
    <row r="2008" spans="1:19">
      <c r="B2008" s="5">
        <v>2012</v>
      </c>
      <c r="C2008" s="33"/>
      <c r="D2008" s="33"/>
      <c r="E2008" s="33"/>
      <c r="F2008" s="33"/>
      <c r="G2008" s="33"/>
      <c r="H2008" s="33"/>
      <c r="I2008" s="34">
        <v>194912</v>
      </c>
      <c r="J2008" s="34">
        <v>194912</v>
      </c>
      <c r="K2008" s="34">
        <v>194912</v>
      </c>
      <c r="L2008" s="34">
        <v>194912</v>
      </c>
      <c r="M2008" s="34">
        <v>194912</v>
      </c>
      <c r="N2008" s="34">
        <v>194912</v>
      </c>
      <c r="O2008" s="34">
        <v>194912</v>
      </c>
      <c r="P2008" s="34">
        <v>194912</v>
      </c>
      <c r="Q2008" s="34">
        <v>194912</v>
      </c>
      <c r="R2008" s="34">
        <v>194912</v>
      </c>
      <c r="S2008" s="34">
        <v>194912</v>
      </c>
    </row>
    <row r="2009" spans="1:19">
      <c r="B2009" s="5">
        <v>2011</v>
      </c>
      <c r="C2009" s="33"/>
      <c r="D2009" s="33"/>
      <c r="E2009" s="33"/>
      <c r="F2009" s="33"/>
      <c r="G2009" s="33"/>
      <c r="H2009" s="34">
        <v>171812</v>
      </c>
      <c r="I2009" s="34">
        <v>171812</v>
      </c>
      <c r="J2009" s="34">
        <v>171812</v>
      </c>
      <c r="K2009" s="34">
        <v>171812</v>
      </c>
      <c r="L2009" s="34">
        <v>171812</v>
      </c>
      <c r="M2009" s="34">
        <v>171812</v>
      </c>
      <c r="N2009" s="34">
        <v>171812</v>
      </c>
      <c r="O2009" s="34">
        <v>171812</v>
      </c>
      <c r="P2009" s="34">
        <v>171812</v>
      </c>
      <c r="Q2009" s="34">
        <v>171812</v>
      </c>
      <c r="R2009" s="34">
        <v>171812</v>
      </c>
      <c r="S2009" s="34">
        <v>171812</v>
      </c>
    </row>
    <row r="2010" spans="1:19">
      <c r="B2010" s="5">
        <v>2010</v>
      </c>
      <c r="C2010" s="33"/>
      <c r="D2010" s="33"/>
      <c r="E2010" s="33"/>
      <c r="F2010" s="33"/>
      <c r="G2010" s="34">
        <v>162537</v>
      </c>
      <c r="H2010" s="34">
        <v>162537</v>
      </c>
      <c r="I2010" s="34">
        <v>162537</v>
      </c>
      <c r="J2010" s="34">
        <v>162537</v>
      </c>
      <c r="K2010" s="34">
        <v>162537</v>
      </c>
      <c r="L2010" s="34">
        <v>162537</v>
      </c>
      <c r="M2010" s="34">
        <v>162537</v>
      </c>
      <c r="N2010" s="34">
        <v>162537</v>
      </c>
      <c r="O2010" s="34">
        <v>162537</v>
      </c>
      <c r="P2010" s="34">
        <v>162537</v>
      </c>
      <c r="Q2010" s="34">
        <v>162537</v>
      </c>
      <c r="R2010" s="34">
        <v>162537</v>
      </c>
      <c r="S2010" s="34">
        <v>162537</v>
      </c>
    </row>
    <row r="2011" spans="1:19">
      <c r="B2011" s="5">
        <v>2009</v>
      </c>
      <c r="C2011" s="33"/>
      <c r="D2011" s="33"/>
      <c r="E2011" s="33"/>
      <c r="F2011" s="34">
        <v>282238</v>
      </c>
      <c r="G2011" s="34">
        <v>282238</v>
      </c>
      <c r="H2011" s="34">
        <v>282238</v>
      </c>
      <c r="I2011" s="34">
        <v>282238</v>
      </c>
      <c r="J2011" s="34">
        <v>282238</v>
      </c>
      <c r="K2011" s="34">
        <v>282238</v>
      </c>
      <c r="L2011" s="34">
        <v>282238</v>
      </c>
      <c r="M2011" s="34">
        <v>282238</v>
      </c>
      <c r="N2011" s="34">
        <v>282238</v>
      </c>
      <c r="O2011" s="34">
        <v>282238</v>
      </c>
      <c r="P2011" s="34">
        <v>282238</v>
      </c>
      <c r="Q2011" s="34">
        <v>282238</v>
      </c>
      <c r="R2011" s="34">
        <v>282238</v>
      </c>
      <c r="S2011" s="34">
        <v>282238</v>
      </c>
    </row>
    <row r="2012" spans="1:19">
      <c r="B2012" s="5">
        <v>2008</v>
      </c>
      <c r="C2012" s="33"/>
      <c r="D2012" s="33"/>
      <c r="E2012" s="34">
        <v>232644</v>
      </c>
      <c r="F2012" s="34">
        <v>232644</v>
      </c>
      <c r="G2012" s="34">
        <v>232644</v>
      </c>
      <c r="H2012" s="34">
        <v>232644</v>
      </c>
      <c r="I2012" s="34">
        <v>232644</v>
      </c>
      <c r="J2012" s="34">
        <v>232644</v>
      </c>
      <c r="K2012" s="34">
        <v>232644</v>
      </c>
      <c r="L2012" s="34">
        <v>232644</v>
      </c>
      <c r="M2012" s="34">
        <v>232644</v>
      </c>
      <c r="N2012" s="34">
        <v>232644</v>
      </c>
      <c r="O2012" s="34">
        <v>232644</v>
      </c>
      <c r="P2012" s="34">
        <v>232644</v>
      </c>
      <c r="Q2012" s="34">
        <v>232644</v>
      </c>
      <c r="R2012" s="34">
        <v>232644</v>
      </c>
      <c r="S2012" s="34">
        <v>232644</v>
      </c>
    </row>
    <row r="2013" spans="1:19">
      <c r="B2013" s="5">
        <v>2007</v>
      </c>
      <c r="C2013" s="33"/>
      <c r="D2013" s="34">
        <v>206249</v>
      </c>
      <c r="E2013" s="34">
        <v>206249</v>
      </c>
      <c r="F2013" s="34">
        <v>206249</v>
      </c>
      <c r="G2013" s="34">
        <v>206249</v>
      </c>
      <c r="H2013" s="34">
        <v>206249</v>
      </c>
      <c r="I2013" s="34">
        <v>206249</v>
      </c>
      <c r="J2013" s="34">
        <v>206249</v>
      </c>
      <c r="K2013" s="34">
        <v>206249</v>
      </c>
      <c r="L2013" s="34">
        <v>206249</v>
      </c>
      <c r="M2013" s="34">
        <v>206249</v>
      </c>
      <c r="N2013" s="34">
        <v>206249</v>
      </c>
      <c r="O2013" s="34">
        <v>206249</v>
      </c>
      <c r="P2013" s="34">
        <v>206249</v>
      </c>
      <c r="Q2013" s="34">
        <v>206249</v>
      </c>
      <c r="R2013" s="34">
        <v>206249</v>
      </c>
      <c r="S2013" s="34">
        <v>206249</v>
      </c>
    </row>
    <row r="2014" spans="1:19">
      <c r="B2014" s="5">
        <v>2006</v>
      </c>
      <c r="C2014" s="34">
        <v>294603</v>
      </c>
      <c r="D2014" s="34">
        <v>294603</v>
      </c>
      <c r="E2014" s="34">
        <v>294603</v>
      </c>
      <c r="F2014" s="34">
        <v>294603</v>
      </c>
      <c r="G2014" s="34">
        <v>294603</v>
      </c>
      <c r="H2014" s="34">
        <v>294603</v>
      </c>
      <c r="I2014" s="34">
        <v>294603</v>
      </c>
      <c r="J2014" s="34">
        <v>294603</v>
      </c>
      <c r="K2014" s="34">
        <v>294603</v>
      </c>
      <c r="L2014" s="34">
        <v>294603</v>
      </c>
      <c r="M2014" s="34">
        <v>294603</v>
      </c>
      <c r="N2014" s="34">
        <v>294603</v>
      </c>
      <c r="O2014" s="34">
        <v>294603</v>
      </c>
      <c r="P2014" s="34">
        <v>294603</v>
      </c>
      <c r="Q2014" s="34">
        <v>294603</v>
      </c>
      <c r="R2014" s="34">
        <v>294603</v>
      </c>
      <c r="S2014" s="34">
        <v>294603</v>
      </c>
    </row>
    <row r="2015" spans="1:19">
      <c r="B2015" s="5">
        <v>2005</v>
      </c>
      <c r="C2015" s="34">
        <v>276489</v>
      </c>
      <c r="D2015" s="34">
        <v>276489</v>
      </c>
      <c r="E2015" s="34">
        <v>276489</v>
      </c>
      <c r="F2015" s="34">
        <v>276489</v>
      </c>
      <c r="G2015" s="34">
        <v>276489</v>
      </c>
      <c r="H2015" s="34">
        <v>276489</v>
      </c>
      <c r="I2015" s="34">
        <v>276489</v>
      </c>
      <c r="J2015" s="34">
        <v>276489</v>
      </c>
      <c r="K2015" s="34">
        <v>276489</v>
      </c>
      <c r="L2015" s="34">
        <v>276489</v>
      </c>
      <c r="M2015" s="34">
        <v>276489</v>
      </c>
      <c r="N2015" s="34">
        <v>276489</v>
      </c>
      <c r="O2015" s="34">
        <v>276489</v>
      </c>
      <c r="P2015" s="34">
        <v>276489</v>
      </c>
      <c r="Q2015" s="34">
        <v>276489</v>
      </c>
      <c r="R2015" s="34">
        <v>276489</v>
      </c>
      <c r="S2015" s="34">
        <v>276489</v>
      </c>
    </row>
    <row r="2016" spans="1:19">
      <c r="B2016" s="5">
        <v>2004</v>
      </c>
      <c r="C2016" s="34">
        <v>179456</v>
      </c>
      <c r="D2016" s="34">
        <v>179456</v>
      </c>
      <c r="E2016" s="34">
        <v>179456</v>
      </c>
      <c r="F2016" s="34">
        <v>179456</v>
      </c>
      <c r="G2016" s="34">
        <v>179456</v>
      </c>
      <c r="H2016" s="34">
        <v>179456</v>
      </c>
      <c r="I2016" s="34">
        <v>179456</v>
      </c>
      <c r="J2016" s="34">
        <v>179456</v>
      </c>
      <c r="K2016" s="34">
        <v>179456</v>
      </c>
      <c r="L2016" s="34">
        <v>179456</v>
      </c>
      <c r="M2016" s="34">
        <v>179456</v>
      </c>
      <c r="N2016" s="34">
        <v>179456</v>
      </c>
      <c r="O2016" s="34">
        <v>179456</v>
      </c>
      <c r="P2016" s="34">
        <v>179456</v>
      </c>
      <c r="Q2016" s="34">
        <v>179456</v>
      </c>
      <c r="R2016" s="34">
        <v>179456</v>
      </c>
      <c r="S2016" s="34">
        <v>179456</v>
      </c>
    </row>
    <row r="2017" spans="2:19">
      <c r="B2017" s="5">
        <v>2003</v>
      </c>
      <c r="C2017" s="34">
        <v>254592</v>
      </c>
      <c r="D2017" s="34">
        <v>254592</v>
      </c>
      <c r="E2017" s="34">
        <v>254592</v>
      </c>
      <c r="F2017" s="34">
        <v>254592</v>
      </c>
      <c r="G2017" s="34">
        <v>254592</v>
      </c>
      <c r="H2017" s="34">
        <v>254592</v>
      </c>
      <c r="I2017" s="34">
        <v>254592</v>
      </c>
      <c r="J2017" s="34">
        <v>254592</v>
      </c>
      <c r="K2017" s="34">
        <v>254592</v>
      </c>
      <c r="L2017" s="34">
        <v>254592</v>
      </c>
      <c r="M2017" s="34">
        <v>254592</v>
      </c>
      <c r="N2017" s="34">
        <v>254592</v>
      </c>
      <c r="O2017" s="34">
        <v>254592</v>
      </c>
      <c r="P2017" s="34">
        <v>254592</v>
      </c>
      <c r="Q2017" s="34">
        <v>254592</v>
      </c>
      <c r="R2017" s="34">
        <v>254592</v>
      </c>
      <c r="S2017" s="34">
        <v>254592</v>
      </c>
    </row>
    <row r="2018" spans="2:19">
      <c r="B2018" s="5">
        <v>2002</v>
      </c>
      <c r="C2018" s="34">
        <v>156533</v>
      </c>
      <c r="D2018" s="34">
        <v>156533</v>
      </c>
      <c r="E2018" s="34">
        <v>156533</v>
      </c>
      <c r="F2018" s="34">
        <v>156533</v>
      </c>
      <c r="G2018" s="34">
        <v>156533</v>
      </c>
      <c r="H2018" s="34">
        <v>156533</v>
      </c>
      <c r="I2018" s="34">
        <v>156533</v>
      </c>
      <c r="J2018" s="34">
        <v>156533</v>
      </c>
      <c r="K2018" s="34">
        <v>156533</v>
      </c>
      <c r="L2018" s="34">
        <v>156533</v>
      </c>
      <c r="M2018" s="34">
        <v>156533</v>
      </c>
      <c r="N2018" s="34">
        <v>156533</v>
      </c>
      <c r="O2018" s="34">
        <v>156533</v>
      </c>
      <c r="P2018" s="34">
        <v>156533</v>
      </c>
      <c r="Q2018" s="34">
        <v>156533</v>
      </c>
      <c r="R2018" s="34">
        <v>156533</v>
      </c>
      <c r="S2018" s="34">
        <v>156533</v>
      </c>
    </row>
    <row r="2019" spans="2:19">
      <c r="B2019" s="5">
        <v>2001</v>
      </c>
      <c r="C2019" s="34">
        <v>236197</v>
      </c>
      <c r="D2019" s="34">
        <v>236197</v>
      </c>
      <c r="E2019" s="34">
        <v>236197</v>
      </c>
      <c r="F2019" s="34">
        <v>236197</v>
      </c>
      <c r="G2019" s="34">
        <v>236197</v>
      </c>
      <c r="H2019" s="34">
        <v>236197</v>
      </c>
      <c r="I2019" s="34">
        <v>236197</v>
      </c>
      <c r="J2019" s="34">
        <v>236197</v>
      </c>
      <c r="K2019" s="34">
        <v>236197</v>
      </c>
      <c r="L2019" s="34">
        <v>236197</v>
      </c>
      <c r="M2019" s="34">
        <v>236197</v>
      </c>
      <c r="N2019" s="34">
        <v>236197</v>
      </c>
      <c r="O2019" s="34">
        <v>236197</v>
      </c>
      <c r="P2019" s="34">
        <v>236197</v>
      </c>
      <c r="Q2019" s="34">
        <v>236197</v>
      </c>
      <c r="R2019" s="34">
        <v>236197</v>
      </c>
      <c r="S2019" s="34">
        <v>236197</v>
      </c>
    </row>
    <row r="2020" spans="2:19">
      <c r="B2020" s="5">
        <v>2000</v>
      </c>
      <c r="C2020" s="34">
        <v>92571.93</v>
      </c>
      <c r="D2020" s="34">
        <v>92571.93</v>
      </c>
      <c r="E2020" s="34">
        <v>92571.93</v>
      </c>
      <c r="F2020" s="34">
        <v>92571.93</v>
      </c>
      <c r="G2020" s="34">
        <v>92571.93</v>
      </c>
      <c r="H2020" s="34">
        <v>92571.93</v>
      </c>
      <c r="I2020" s="34">
        <v>92571.93</v>
      </c>
      <c r="J2020" s="34">
        <v>92571.93</v>
      </c>
      <c r="K2020" s="34">
        <v>92571.93</v>
      </c>
      <c r="L2020" s="34">
        <v>92571.93</v>
      </c>
      <c r="M2020" s="34">
        <v>92571.93</v>
      </c>
      <c r="N2020" s="34">
        <v>92571.93</v>
      </c>
      <c r="O2020" s="34">
        <v>92571.93</v>
      </c>
      <c r="P2020" s="34">
        <v>92571.93</v>
      </c>
      <c r="Q2020" s="34">
        <v>92571.93</v>
      </c>
      <c r="R2020" s="34">
        <v>92571.93</v>
      </c>
      <c r="S2020" s="34">
        <v>92571.93</v>
      </c>
    </row>
    <row r="2021" spans="2:19">
      <c r="B2021" s="5">
        <v>1999</v>
      </c>
      <c r="C2021" s="34">
        <v>172467.97</v>
      </c>
      <c r="D2021" s="34">
        <v>172467.97</v>
      </c>
      <c r="E2021" s="34">
        <v>172467.97</v>
      </c>
      <c r="F2021" s="34">
        <v>172467.97</v>
      </c>
      <c r="G2021" s="34">
        <v>172467.97</v>
      </c>
      <c r="H2021" s="34">
        <v>172467.97</v>
      </c>
      <c r="I2021" s="34">
        <v>172467.97</v>
      </c>
      <c r="J2021" s="34">
        <v>172467.97</v>
      </c>
      <c r="K2021" s="34">
        <v>172467.97</v>
      </c>
      <c r="L2021" s="34">
        <v>172467.97</v>
      </c>
      <c r="M2021" s="34">
        <v>172467.97</v>
      </c>
      <c r="N2021" s="34">
        <v>172467.97</v>
      </c>
      <c r="O2021" s="34">
        <v>172467.97</v>
      </c>
      <c r="P2021" s="34">
        <v>172467.97</v>
      </c>
      <c r="Q2021" s="34">
        <v>172467.97</v>
      </c>
      <c r="R2021" s="34">
        <v>172467.97</v>
      </c>
      <c r="S2021" s="34">
        <v>172467.97</v>
      </c>
    </row>
    <row r="2022" spans="2:19">
      <c r="B2022" s="5">
        <v>1998</v>
      </c>
      <c r="C2022" s="34">
        <v>156321.85999999999</v>
      </c>
      <c r="D2022" s="34">
        <v>156321.85999999999</v>
      </c>
      <c r="E2022" s="34">
        <v>156321.85999999999</v>
      </c>
      <c r="F2022" s="34">
        <v>156321.85999999999</v>
      </c>
      <c r="G2022" s="34">
        <v>156321.85999999999</v>
      </c>
      <c r="H2022" s="34">
        <v>156321.85999999999</v>
      </c>
      <c r="I2022" s="34">
        <v>156321.85999999999</v>
      </c>
      <c r="J2022" s="34">
        <v>156321.85999999999</v>
      </c>
      <c r="K2022" s="34">
        <v>156321.85999999999</v>
      </c>
      <c r="L2022" s="34">
        <v>156321.85999999999</v>
      </c>
      <c r="M2022" s="34">
        <v>156321.85999999999</v>
      </c>
      <c r="N2022" s="34">
        <v>156321.85999999999</v>
      </c>
      <c r="O2022" s="34">
        <v>156321.85999999999</v>
      </c>
      <c r="P2022" s="34">
        <v>156321.85999999999</v>
      </c>
      <c r="Q2022" s="34">
        <v>156321.85999999999</v>
      </c>
      <c r="R2022" s="34">
        <v>156321.85999999999</v>
      </c>
      <c r="S2022" s="34">
        <v>156321.85999999999</v>
      </c>
    </row>
    <row r="2023" spans="2:19">
      <c r="B2023" s="5">
        <v>1997</v>
      </c>
      <c r="C2023" s="34">
        <v>281693.2</v>
      </c>
      <c r="D2023" s="34">
        <v>281693.2</v>
      </c>
      <c r="E2023" s="34">
        <v>281693.2</v>
      </c>
      <c r="F2023" s="34">
        <v>281693.2</v>
      </c>
      <c r="G2023" s="34">
        <v>281693.2</v>
      </c>
      <c r="H2023" s="34">
        <v>281693.2</v>
      </c>
      <c r="I2023" s="34">
        <v>281693.2</v>
      </c>
      <c r="J2023" s="34">
        <v>281693.2</v>
      </c>
      <c r="K2023" s="34">
        <v>281693.2</v>
      </c>
      <c r="L2023" s="34">
        <v>281693.2</v>
      </c>
      <c r="M2023" s="34">
        <v>281693.2</v>
      </c>
      <c r="N2023" s="34">
        <v>281693.2</v>
      </c>
      <c r="O2023" s="34">
        <v>281693.2</v>
      </c>
      <c r="P2023" s="34">
        <v>281693.2</v>
      </c>
      <c r="Q2023" s="34">
        <v>281693.2</v>
      </c>
      <c r="R2023" s="34">
        <v>281693.2</v>
      </c>
      <c r="S2023" s="34">
        <v>281693.2</v>
      </c>
    </row>
    <row r="2024" spans="2:19">
      <c r="B2024" s="5">
        <v>1996</v>
      </c>
      <c r="C2024" s="34">
        <v>361077.4</v>
      </c>
      <c r="D2024" s="34">
        <v>361077.4</v>
      </c>
      <c r="E2024" s="34">
        <v>361077.4</v>
      </c>
      <c r="F2024" s="34">
        <v>361077.4</v>
      </c>
      <c r="G2024" s="34">
        <v>361077.4</v>
      </c>
      <c r="H2024" s="34">
        <v>361077.4</v>
      </c>
      <c r="I2024" s="34">
        <v>361077.4</v>
      </c>
      <c r="J2024" s="34">
        <v>361077.4</v>
      </c>
      <c r="K2024" s="34">
        <v>361077.4</v>
      </c>
      <c r="L2024" s="34">
        <v>361077.4</v>
      </c>
      <c r="M2024" s="34">
        <v>361077.4</v>
      </c>
      <c r="N2024" s="34">
        <v>361077.4</v>
      </c>
      <c r="O2024" s="34">
        <v>361077.4</v>
      </c>
      <c r="P2024" s="34">
        <v>361077.4</v>
      </c>
      <c r="Q2024" s="34">
        <v>361077.4</v>
      </c>
      <c r="R2024" s="34">
        <v>361077.4</v>
      </c>
      <c r="S2024" s="34">
        <v>361077.4</v>
      </c>
    </row>
    <row r="2025" spans="2:19">
      <c r="B2025" s="5">
        <v>1995</v>
      </c>
      <c r="C2025" s="34">
        <v>292205.36</v>
      </c>
      <c r="D2025" s="34">
        <v>292205.36</v>
      </c>
      <c r="E2025" s="34">
        <v>292205.36</v>
      </c>
      <c r="F2025" s="34">
        <v>292205.36</v>
      </c>
      <c r="G2025" s="34">
        <v>292205.36</v>
      </c>
      <c r="H2025" s="34">
        <v>292205.36</v>
      </c>
      <c r="I2025" s="34">
        <v>292205.36</v>
      </c>
      <c r="J2025" s="34">
        <v>292205.36</v>
      </c>
      <c r="K2025" s="34">
        <v>292205.36</v>
      </c>
      <c r="L2025" s="34">
        <v>292205.36</v>
      </c>
      <c r="M2025" s="34">
        <v>292205.36</v>
      </c>
      <c r="N2025" s="34">
        <v>292205.36</v>
      </c>
      <c r="O2025" s="34">
        <v>292205.36</v>
      </c>
      <c r="P2025" s="34">
        <v>292205.36</v>
      </c>
      <c r="Q2025" s="34">
        <v>292205.36</v>
      </c>
      <c r="R2025" s="34">
        <v>292205.36</v>
      </c>
      <c r="S2025" s="34">
        <v>292205.36</v>
      </c>
    </row>
    <row r="2026" spans="2:19">
      <c r="B2026" s="5">
        <v>1994</v>
      </c>
      <c r="C2026" s="34">
        <v>324467.33</v>
      </c>
      <c r="D2026" s="34">
        <v>324467.33</v>
      </c>
      <c r="E2026" s="34">
        <v>324467.33</v>
      </c>
      <c r="F2026" s="34">
        <v>324467.33</v>
      </c>
      <c r="G2026" s="34">
        <v>324467.33</v>
      </c>
      <c r="H2026" s="34">
        <v>324467.33</v>
      </c>
      <c r="I2026" s="34">
        <v>324467.33</v>
      </c>
      <c r="J2026" s="34">
        <v>324467.33</v>
      </c>
      <c r="K2026" s="34">
        <v>324467.33</v>
      </c>
      <c r="L2026" s="34">
        <v>324467.33</v>
      </c>
      <c r="M2026" s="34">
        <v>324467.33</v>
      </c>
      <c r="N2026" s="34">
        <v>324467.33</v>
      </c>
      <c r="O2026" s="34">
        <v>324467.33</v>
      </c>
      <c r="P2026" s="34">
        <v>324467.33</v>
      </c>
      <c r="Q2026" s="34">
        <v>324467.33</v>
      </c>
      <c r="R2026" s="34">
        <v>324467.33</v>
      </c>
      <c r="S2026" s="34">
        <v>324467.33</v>
      </c>
    </row>
    <row r="2027" spans="2:19">
      <c r="B2027" s="5">
        <v>1993</v>
      </c>
      <c r="C2027" s="34">
        <v>280442.57</v>
      </c>
      <c r="D2027" s="34">
        <v>280442.57</v>
      </c>
      <c r="E2027" s="34">
        <v>280442.57</v>
      </c>
      <c r="F2027" s="34">
        <v>280442.57</v>
      </c>
      <c r="G2027" s="34">
        <v>280442.57</v>
      </c>
      <c r="H2027" s="34">
        <v>280442.57</v>
      </c>
      <c r="I2027" s="34">
        <v>280442.57</v>
      </c>
      <c r="J2027" s="34">
        <v>280442.57</v>
      </c>
      <c r="K2027" s="34">
        <v>280442.57</v>
      </c>
      <c r="L2027" s="34">
        <v>280442.57</v>
      </c>
      <c r="M2027" s="34">
        <v>280442.57</v>
      </c>
      <c r="N2027" s="34">
        <v>280442.57</v>
      </c>
      <c r="O2027" s="34">
        <v>280442.57</v>
      </c>
      <c r="P2027" s="34">
        <v>280442.57</v>
      </c>
      <c r="Q2027" s="34">
        <v>280442.57</v>
      </c>
      <c r="R2027" s="34">
        <v>280442.57</v>
      </c>
      <c r="S2027" s="34">
        <v>280442.57</v>
      </c>
    </row>
    <row r="2028" spans="2:19">
      <c r="B2028" s="5">
        <v>1992</v>
      </c>
      <c r="C2028" s="34">
        <v>212372.73</v>
      </c>
      <c r="D2028" s="34">
        <v>212372.73</v>
      </c>
      <c r="E2028" s="34">
        <v>212372.73</v>
      </c>
      <c r="F2028" s="34">
        <v>212372.73</v>
      </c>
      <c r="G2028" s="34">
        <v>212372.73</v>
      </c>
      <c r="H2028" s="34">
        <v>212372.73</v>
      </c>
      <c r="I2028" s="34">
        <v>212372.73</v>
      </c>
      <c r="J2028" s="34">
        <v>212372.73</v>
      </c>
      <c r="K2028" s="34">
        <v>212372.73</v>
      </c>
      <c r="L2028" s="34">
        <v>212372.73</v>
      </c>
      <c r="M2028" s="34">
        <v>212372.73</v>
      </c>
      <c r="N2028" s="34">
        <v>212372.73</v>
      </c>
      <c r="O2028" s="34">
        <v>212372.73</v>
      </c>
      <c r="P2028" s="34">
        <v>212372.73</v>
      </c>
      <c r="Q2028" s="34">
        <v>212372.73</v>
      </c>
      <c r="R2028" s="34">
        <v>212372.73</v>
      </c>
      <c r="S2028" s="34">
        <v>212372.73</v>
      </c>
    </row>
    <row r="2029" spans="2:19">
      <c r="B2029" s="5">
        <v>1991</v>
      </c>
      <c r="C2029" s="34">
        <v>231533.42</v>
      </c>
      <c r="D2029" s="34">
        <v>231533.42</v>
      </c>
      <c r="E2029" s="34">
        <v>231533.42</v>
      </c>
      <c r="F2029" s="34">
        <v>231533.42</v>
      </c>
      <c r="G2029" s="34">
        <v>231533.42</v>
      </c>
      <c r="H2029" s="34">
        <v>231533.42</v>
      </c>
      <c r="I2029" s="34">
        <v>231533.42</v>
      </c>
      <c r="J2029" s="34">
        <v>231533.42</v>
      </c>
      <c r="K2029" s="34">
        <v>231533.42</v>
      </c>
      <c r="L2029" s="34">
        <v>231533.42</v>
      </c>
      <c r="M2029" s="34">
        <v>231533.42</v>
      </c>
      <c r="N2029" s="34">
        <v>231533.42</v>
      </c>
      <c r="O2029" s="34">
        <v>231533.42</v>
      </c>
      <c r="P2029" s="34">
        <v>231533.42</v>
      </c>
      <c r="Q2029" s="34">
        <v>231533.42</v>
      </c>
      <c r="R2029" s="34">
        <v>231533.42</v>
      </c>
      <c r="S2029" s="34">
        <v>231533.42</v>
      </c>
    </row>
    <row r="2030" spans="2:19">
      <c r="B2030" s="5">
        <v>1990</v>
      </c>
      <c r="C2030" s="34">
        <v>91003.81</v>
      </c>
      <c r="D2030" s="34">
        <v>91003.81</v>
      </c>
      <c r="E2030" s="34">
        <v>91003.81</v>
      </c>
      <c r="F2030" s="34">
        <v>91003.81</v>
      </c>
      <c r="G2030" s="34">
        <v>91003.81</v>
      </c>
      <c r="H2030" s="34">
        <v>91003.81</v>
      </c>
      <c r="I2030" s="34">
        <v>91003.81</v>
      </c>
      <c r="J2030" s="34">
        <v>91003.81</v>
      </c>
      <c r="K2030" s="34">
        <v>91003.81</v>
      </c>
      <c r="L2030" s="34">
        <v>91003.81</v>
      </c>
      <c r="M2030" s="34">
        <v>91003.81</v>
      </c>
      <c r="N2030" s="34">
        <v>91003.81</v>
      </c>
      <c r="O2030" s="34">
        <v>91003.81</v>
      </c>
      <c r="P2030" s="34">
        <v>91003.81</v>
      </c>
      <c r="Q2030" s="34">
        <v>91003.81</v>
      </c>
      <c r="R2030" s="34">
        <v>91003.81</v>
      </c>
      <c r="S2030" s="34">
        <v>91003.81</v>
      </c>
    </row>
    <row r="2031" spans="2:19">
      <c r="B2031" s="5">
        <v>1989</v>
      </c>
      <c r="C2031" s="34">
        <v>156366.34</v>
      </c>
      <c r="D2031" s="34">
        <v>156366.34</v>
      </c>
      <c r="E2031" s="34">
        <v>156366.34</v>
      </c>
      <c r="F2031" s="34">
        <v>156366.34</v>
      </c>
      <c r="G2031" s="34">
        <v>156366.34</v>
      </c>
      <c r="H2031" s="34">
        <v>156366.34</v>
      </c>
      <c r="I2031" s="34">
        <v>156366.34</v>
      </c>
      <c r="J2031" s="34">
        <v>156366.34</v>
      </c>
      <c r="K2031" s="34">
        <v>156366.34</v>
      </c>
      <c r="L2031" s="34">
        <v>156366.34</v>
      </c>
      <c r="M2031" s="34">
        <v>156366.34</v>
      </c>
      <c r="N2031" s="34">
        <v>156366.34</v>
      </c>
      <c r="O2031" s="34">
        <v>156366.34</v>
      </c>
      <c r="P2031" s="34">
        <v>156366.34</v>
      </c>
      <c r="Q2031" s="34">
        <v>156366.34</v>
      </c>
      <c r="R2031" s="34">
        <v>156366.34</v>
      </c>
      <c r="S2031" s="34">
        <v>156366.34</v>
      </c>
    </row>
    <row r="2032" spans="2:19">
      <c r="B2032" s="5">
        <v>1988</v>
      </c>
      <c r="C2032" s="34">
        <v>357735.07</v>
      </c>
      <c r="D2032" s="34">
        <v>357735.07</v>
      </c>
      <c r="E2032" s="34">
        <v>357735.07</v>
      </c>
      <c r="F2032" s="34">
        <v>357735.07</v>
      </c>
      <c r="G2032" s="34">
        <v>357735.07</v>
      </c>
      <c r="H2032" s="34">
        <v>357735.07</v>
      </c>
      <c r="I2032" s="34">
        <v>357735.07</v>
      </c>
      <c r="J2032" s="34">
        <v>357735.07</v>
      </c>
      <c r="K2032" s="34">
        <v>357735.07</v>
      </c>
      <c r="L2032" s="34">
        <v>357735.07</v>
      </c>
      <c r="M2032" s="34">
        <v>357735.07</v>
      </c>
      <c r="N2032" s="34">
        <v>357735.07</v>
      </c>
      <c r="O2032" s="34">
        <v>357735.07</v>
      </c>
      <c r="P2032" s="34">
        <v>357735.07</v>
      </c>
      <c r="Q2032" s="34">
        <v>357735.07</v>
      </c>
      <c r="R2032" s="34">
        <v>357735.07</v>
      </c>
      <c r="S2032" s="34">
        <v>357735.07</v>
      </c>
    </row>
    <row r="2033" spans="2:19">
      <c r="B2033" s="5">
        <v>1987</v>
      </c>
      <c r="C2033" s="34">
        <v>257990.72</v>
      </c>
      <c r="D2033" s="34">
        <v>257990.72</v>
      </c>
      <c r="E2033" s="34">
        <v>257990.72</v>
      </c>
      <c r="F2033" s="34">
        <v>257990.72</v>
      </c>
      <c r="G2033" s="34">
        <v>257990.72</v>
      </c>
      <c r="H2033" s="34">
        <v>257990.72</v>
      </c>
      <c r="I2033" s="34">
        <v>257990.72</v>
      </c>
      <c r="J2033" s="34">
        <v>257990.72</v>
      </c>
      <c r="K2033" s="34">
        <v>257990.72</v>
      </c>
      <c r="L2033" s="34">
        <v>257990.72</v>
      </c>
      <c r="M2033" s="34">
        <v>257990.72</v>
      </c>
      <c r="N2033" s="34">
        <v>257990.72</v>
      </c>
      <c r="O2033" s="34">
        <v>257990.72</v>
      </c>
      <c r="P2033" s="34">
        <v>257990.72</v>
      </c>
      <c r="Q2033" s="34">
        <v>257990.72</v>
      </c>
      <c r="R2033" s="34">
        <v>257990.72</v>
      </c>
      <c r="S2033" s="34">
        <v>257990.72</v>
      </c>
    </row>
    <row r="2034" spans="2:19">
      <c r="B2034" s="5">
        <v>1986</v>
      </c>
      <c r="C2034" s="34">
        <v>232079.48</v>
      </c>
      <c r="D2034" s="34">
        <v>232079.48</v>
      </c>
      <c r="E2034" s="34">
        <v>232079.48</v>
      </c>
      <c r="F2034" s="34">
        <v>232079.48</v>
      </c>
      <c r="G2034" s="34">
        <v>232079.48</v>
      </c>
      <c r="H2034" s="34">
        <v>232079.48</v>
      </c>
      <c r="I2034" s="34">
        <v>232079.48</v>
      </c>
      <c r="J2034" s="34">
        <v>232079.48</v>
      </c>
      <c r="K2034" s="34">
        <v>232079.48</v>
      </c>
      <c r="L2034" s="34">
        <v>232079.48</v>
      </c>
      <c r="M2034" s="34">
        <v>232079.48</v>
      </c>
      <c r="N2034" s="34">
        <v>232079.48</v>
      </c>
      <c r="O2034" s="34">
        <v>232079.48</v>
      </c>
      <c r="P2034" s="34">
        <v>232079.48</v>
      </c>
      <c r="Q2034" s="34">
        <v>232079.48</v>
      </c>
      <c r="R2034" s="34">
        <v>232079.48</v>
      </c>
      <c r="S2034" s="34">
        <v>232079.48</v>
      </c>
    </row>
    <row r="2035" spans="2:19">
      <c r="B2035" s="5">
        <v>1985</v>
      </c>
      <c r="C2035" s="34">
        <v>278786.99</v>
      </c>
      <c r="D2035" s="34">
        <v>278786.99</v>
      </c>
      <c r="E2035" s="34">
        <v>278786.99</v>
      </c>
      <c r="F2035" s="34">
        <v>278786.99</v>
      </c>
      <c r="G2035" s="34">
        <v>278786.99</v>
      </c>
      <c r="H2035" s="34">
        <v>278786.99</v>
      </c>
      <c r="I2035" s="34">
        <v>278786.99</v>
      </c>
      <c r="J2035" s="34">
        <v>278786.99</v>
      </c>
      <c r="K2035" s="34">
        <v>278786.99</v>
      </c>
      <c r="L2035" s="34">
        <v>278786.99</v>
      </c>
      <c r="M2035" s="34">
        <v>278786.99</v>
      </c>
      <c r="N2035" s="34">
        <v>278786.99</v>
      </c>
      <c r="O2035" s="34">
        <v>278786.99</v>
      </c>
      <c r="P2035" s="34">
        <v>278786.99</v>
      </c>
      <c r="Q2035" s="34">
        <v>278786.99</v>
      </c>
      <c r="R2035" s="34">
        <v>278786.99</v>
      </c>
      <c r="S2035" s="34">
        <v>278786.99</v>
      </c>
    </row>
    <row r="2036" spans="2:19">
      <c r="B2036" s="5">
        <v>1984</v>
      </c>
      <c r="C2036" s="34">
        <v>304656.87</v>
      </c>
      <c r="D2036" s="34">
        <v>304656.87</v>
      </c>
      <c r="E2036" s="34">
        <v>304656.87</v>
      </c>
      <c r="F2036" s="34">
        <v>304656.87</v>
      </c>
      <c r="G2036" s="34">
        <v>304656.87</v>
      </c>
      <c r="H2036" s="34">
        <v>304656.87</v>
      </c>
      <c r="I2036" s="34">
        <v>304656.87</v>
      </c>
      <c r="J2036" s="34">
        <v>304656.87</v>
      </c>
      <c r="K2036" s="34">
        <v>304656.87</v>
      </c>
      <c r="L2036" s="34">
        <v>304656.87</v>
      </c>
      <c r="M2036" s="34">
        <v>304656.87</v>
      </c>
      <c r="N2036" s="34">
        <v>304656.87</v>
      </c>
      <c r="O2036" s="34">
        <v>304656.87</v>
      </c>
      <c r="P2036" s="34">
        <v>304656.87</v>
      </c>
      <c r="Q2036" s="34">
        <v>304656.87</v>
      </c>
      <c r="R2036" s="34">
        <v>304656.87</v>
      </c>
      <c r="S2036" s="34">
        <v>304656.87</v>
      </c>
    </row>
    <row r="2037" spans="2:19">
      <c r="B2037" s="5">
        <v>1983</v>
      </c>
      <c r="C2037" s="34">
        <v>211055.13</v>
      </c>
      <c r="D2037" s="34">
        <v>211055.13</v>
      </c>
      <c r="E2037" s="34">
        <v>211055.13</v>
      </c>
      <c r="F2037" s="34">
        <v>211055.13</v>
      </c>
      <c r="G2037" s="34">
        <v>211055.13</v>
      </c>
      <c r="H2037" s="34">
        <v>211055.13</v>
      </c>
      <c r="I2037" s="34">
        <v>211055.13</v>
      </c>
      <c r="J2037" s="34">
        <v>211055.13</v>
      </c>
      <c r="K2037" s="34">
        <v>211055.13</v>
      </c>
      <c r="L2037" s="34">
        <v>211055.13</v>
      </c>
      <c r="M2037" s="34">
        <v>211055.13</v>
      </c>
      <c r="N2037" s="34">
        <v>211055.13</v>
      </c>
      <c r="O2037" s="34">
        <v>211055.13</v>
      </c>
      <c r="P2037" s="34">
        <v>211055.13</v>
      </c>
      <c r="Q2037" s="34">
        <v>211055.13</v>
      </c>
      <c r="R2037" s="34">
        <v>211055.13</v>
      </c>
      <c r="S2037" s="34">
        <v>211055.13</v>
      </c>
    </row>
    <row r="2038" spans="2:19">
      <c r="B2038" s="5">
        <v>1982</v>
      </c>
      <c r="C2038" s="34">
        <v>267677.63</v>
      </c>
      <c r="D2038" s="34">
        <v>267677.63</v>
      </c>
      <c r="E2038" s="34">
        <v>267677.63</v>
      </c>
      <c r="F2038" s="34">
        <v>267677.63</v>
      </c>
      <c r="G2038" s="34">
        <v>267677.63</v>
      </c>
      <c r="H2038" s="34">
        <v>267677.63</v>
      </c>
      <c r="I2038" s="34">
        <v>267677.63</v>
      </c>
      <c r="J2038" s="34">
        <v>267677.63</v>
      </c>
      <c r="K2038" s="34">
        <v>267677.63</v>
      </c>
      <c r="L2038" s="34">
        <v>267677.63</v>
      </c>
      <c r="M2038" s="34">
        <v>267677.63</v>
      </c>
      <c r="N2038" s="34">
        <v>267677.63</v>
      </c>
      <c r="O2038" s="34">
        <v>267677.63</v>
      </c>
      <c r="P2038" s="34">
        <v>267677.63</v>
      </c>
      <c r="Q2038" s="34">
        <v>267677.63</v>
      </c>
      <c r="R2038" s="34">
        <v>267677.63</v>
      </c>
      <c r="S2038" s="34">
        <v>267677.63</v>
      </c>
    </row>
    <row r="2039" spans="2:19">
      <c r="B2039" s="5">
        <v>1981</v>
      </c>
      <c r="C2039" s="34">
        <v>201350.83</v>
      </c>
      <c r="D2039" s="34">
        <v>201350.83</v>
      </c>
      <c r="E2039" s="34">
        <v>201350.83</v>
      </c>
      <c r="F2039" s="34">
        <v>201350.83</v>
      </c>
      <c r="G2039" s="34">
        <v>201350.83</v>
      </c>
      <c r="H2039" s="34">
        <v>201350.83</v>
      </c>
      <c r="I2039" s="34">
        <v>201350.83</v>
      </c>
      <c r="J2039" s="34">
        <v>201350.83</v>
      </c>
      <c r="K2039" s="34">
        <v>201350.83</v>
      </c>
      <c r="L2039" s="34">
        <v>201350.83</v>
      </c>
      <c r="M2039" s="34">
        <v>201350.83</v>
      </c>
      <c r="N2039" s="34">
        <v>201350.83</v>
      </c>
      <c r="O2039" s="34">
        <v>201350.83</v>
      </c>
      <c r="P2039" s="34">
        <v>201350.83</v>
      </c>
      <c r="Q2039" s="34">
        <v>201350.83</v>
      </c>
      <c r="R2039" s="34">
        <v>201350.83</v>
      </c>
      <c r="S2039" s="34">
        <v>201350.83</v>
      </c>
    </row>
    <row r="2040" spans="2:19">
      <c r="B2040" s="5">
        <v>1980</v>
      </c>
      <c r="C2040" s="34">
        <v>336008.77</v>
      </c>
      <c r="D2040" s="34">
        <v>336008.77</v>
      </c>
      <c r="E2040" s="34">
        <v>336008.77</v>
      </c>
      <c r="F2040" s="34">
        <v>336008.77</v>
      </c>
      <c r="G2040" s="34">
        <v>336008.77</v>
      </c>
      <c r="H2040" s="34">
        <v>336008.77</v>
      </c>
      <c r="I2040" s="34">
        <v>336008.77</v>
      </c>
      <c r="J2040" s="34">
        <v>336008.77</v>
      </c>
      <c r="K2040" s="34">
        <v>336008.77</v>
      </c>
      <c r="L2040" s="34">
        <v>336008.77</v>
      </c>
      <c r="M2040" s="34">
        <v>336008.77</v>
      </c>
      <c r="N2040" s="34">
        <v>336008.77</v>
      </c>
      <c r="O2040" s="34">
        <v>336008.77</v>
      </c>
      <c r="P2040" s="34">
        <v>336008.77</v>
      </c>
      <c r="Q2040" s="34">
        <v>336008.77</v>
      </c>
      <c r="R2040" s="34">
        <v>336008.77</v>
      </c>
      <c r="S2040" s="34">
        <v>336008.77</v>
      </c>
    </row>
    <row r="2041" spans="2:19">
      <c r="B2041" s="5">
        <v>1979</v>
      </c>
      <c r="C2041" s="34">
        <v>243122.34</v>
      </c>
      <c r="D2041" s="34">
        <v>243122.34</v>
      </c>
      <c r="E2041" s="34">
        <v>243122.34</v>
      </c>
      <c r="F2041" s="34">
        <v>243122.34</v>
      </c>
      <c r="G2041" s="34">
        <v>243122.34</v>
      </c>
      <c r="H2041" s="34">
        <v>243122.34</v>
      </c>
      <c r="I2041" s="34">
        <v>243122.34</v>
      </c>
      <c r="J2041" s="34">
        <v>243122.34</v>
      </c>
      <c r="K2041" s="34">
        <v>243122.34</v>
      </c>
      <c r="L2041" s="34">
        <v>243122.34</v>
      </c>
      <c r="M2041" s="34">
        <v>243122.34</v>
      </c>
      <c r="N2041" s="34">
        <v>243122.34</v>
      </c>
      <c r="O2041" s="34">
        <v>243122.34</v>
      </c>
      <c r="P2041" s="34">
        <v>243122.34</v>
      </c>
      <c r="Q2041" s="34">
        <v>243122.34</v>
      </c>
      <c r="R2041" s="34">
        <v>243122.34</v>
      </c>
      <c r="S2041" s="34">
        <v>243122.34</v>
      </c>
    </row>
    <row r="2042" spans="2:19">
      <c r="B2042" s="5">
        <v>1978</v>
      </c>
      <c r="C2042" s="34">
        <v>261816.19</v>
      </c>
      <c r="D2042" s="34">
        <v>261816.19</v>
      </c>
      <c r="E2042" s="34">
        <v>261816.19</v>
      </c>
      <c r="F2042" s="34">
        <v>261816.19</v>
      </c>
      <c r="G2042" s="34">
        <v>261816.19</v>
      </c>
      <c r="H2042" s="34">
        <v>261816.19</v>
      </c>
      <c r="I2042" s="34">
        <v>261816.19</v>
      </c>
      <c r="J2042" s="34">
        <v>261816.19</v>
      </c>
      <c r="K2042" s="34">
        <v>261816.19</v>
      </c>
      <c r="L2042" s="34">
        <v>261816.19</v>
      </c>
      <c r="M2042" s="34">
        <v>261816.19</v>
      </c>
      <c r="N2042" s="34">
        <v>261816.19</v>
      </c>
      <c r="O2042" s="34">
        <v>261816.19</v>
      </c>
      <c r="P2042" s="34">
        <v>261816.19</v>
      </c>
      <c r="Q2042" s="34">
        <v>261816.19</v>
      </c>
      <c r="R2042" s="34">
        <v>261816.19</v>
      </c>
      <c r="S2042" s="34">
        <v>261816.19</v>
      </c>
    </row>
    <row r="2043" spans="2:19">
      <c r="B2043" s="5">
        <v>1977</v>
      </c>
      <c r="C2043" s="34">
        <v>114167.91</v>
      </c>
      <c r="D2043" s="34">
        <v>114167.91</v>
      </c>
      <c r="E2043" s="34">
        <v>114167.91</v>
      </c>
      <c r="F2043" s="34">
        <v>114167.91</v>
      </c>
      <c r="G2043" s="34">
        <v>114167.91</v>
      </c>
      <c r="H2043" s="34">
        <v>114167.91</v>
      </c>
      <c r="I2043" s="34">
        <v>114167.91</v>
      </c>
      <c r="J2043" s="34">
        <v>114167.91</v>
      </c>
      <c r="K2043" s="34">
        <v>114167.91</v>
      </c>
      <c r="L2043" s="34">
        <v>114167.91</v>
      </c>
      <c r="M2043" s="34">
        <v>114167.91</v>
      </c>
      <c r="N2043" s="34">
        <v>114167.91</v>
      </c>
      <c r="O2043" s="34">
        <v>114167.91</v>
      </c>
      <c r="P2043" s="34">
        <v>114167.91</v>
      </c>
      <c r="Q2043" s="34">
        <v>114167.91</v>
      </c>
      <c r="R2043" s="34">
        <v>114167.91</v>
      </c>
      <c r="S2043" s="34">
        <v>114167.91</v>
      </c>
    </row>
    <row r="2044" spans="2:19">
      <c r="B2044" s="5">
        <v>1976</v>
      </c>
      <c r="C2044" s="34">
        <v>236101.79</v>
      </c>
      <c r="D2044" s="34">
        <v>236101.79</v>
      </c>
      <c r="E2044" s="34">
        <v>236101.79</v>
      </c>
      <c r="F2044" s="34">
        <v>236101.79</v>
      </c>
      <c r="G2044" s="34">
        <v>236101.79</v>
      </c>
      <c r="H2044" s="34">
        <v>236101.79</v>
      </c>
      <c r="I2044" s="34">
        <v>236101.79</v>
      </c>
      <c r="J2044" s="34">
        <v>236101.79</v>
      </c>
      <c r="K2044" s="34">
        <v>236101.79</v>
      </c>
      <c r="L2044" s="34">
        <v>236101.79</v>
      </c>
      <c r="M2044" s="34">
        <v>236101.79</v>
      </c>
      <c r="N2044" s="34">
        <v>236101.79</v>
      </c>
      <c r="O2044" s="34">
        <v>236101.79</v>
      </c>
      <c r="P2044" s="34">
        <v>236101.79</v>
      </c>
      <c r="Q2044" s="34">
        <v>236101.79</v>
      </c>
      <c r="R2044" s="34">
        <v>236101.79</v>
      </c>
      <c r="S2044" s="34">
        <v>236101.79</v>
      </c>
    </row>
    <row r="2045" spans="2:19">
      <c r="B2045" s="5">
        <v>1975</v>
      </c>
      <c r="C2045" s="34">
        <v>133009.98000000001</v>
      </c>
      <c r="D2045" s="34">
        <v>133009.98000000001</v>
      </c>
      <c r="E2045" s="34">
        <v>133009.98000000001</v>
      </c>
      <c r="F2045" s="34">
        <v>133009.98000000001</v>
      </c>
      <c r="G2045" s="34">
        <v>133009.98000000001</v>
      </c>
      <c r="H2045" s="34">
        <v>133009.98000000001</v>
      </c>
      <c r="I2045" s="34">
        <v>133009.98000000001</v>
      </c>
      <c r="J2045" s="34">
        <v>133009.98000000001</v>
      </c>
      <c r="K2045" s="34">
        <v>133009.98000000001</v>
      </c>
      <c r="L2045" s="34">
        <v>133009.98000000001</v>
      </c>
      <c r="M2045" s="34">
        <v>133009.98000000001</v>
      </c>
      <c r="N2045" s="34">
        <v>133009.98000000001</v>
      </c>
      <c r="O2045" s="34">
        <v>133009.98000000001</v>
      </c>
      <c r="P2045" s="34">
        <v>133009.98000000001</v>
      </c>
      <c r="Q2045" s="34">
        <v>133009.98000000001</v>
      </c>
      <c r="R2045" s="34">
        <v>133009.98000000001</v>
      </c>
      <c r="S2045" s="34">
        <v>133009.98000000001</v>
      </c>
    </row>
    <row r="2046" spans="2:19">
      <c r="B2046" s="5">
        <v>1974</v>
      </c>
      <c r="C2046" s="34">
        <v>101724.09</v>
      </c>
      <c r="D2046" s="34">
        <v>101724.09</v>
      </c>
      <c r="E2046" s="34">
        <v>101724.09</v>
      </c>
      <c r="F2046" s="34">
        <v>101724.09</v>
      </c>
      <c r="G2046" s="34">
        <v>101724.09</v>
      </c>
      <c r="H2046" s="34">
        <v>101724.09</v>
      </c>
      <c r="I2046" s="34">
        <v>101724.09</v>
      </c>
      <c r="J2046" s="34">
        <v>101724.09</v>
      </c>
      <c r="K2046" s="34">
        <v>101724.09</v>
      </c>
      <c r="L2046" s="34">
        <v>101724.09</v>
      </c>
      <c r="M2046" s="34">
        <v>101724.09</v>
      </c>
      <c r="N2046" s="34">
        <v>101724.09</v>
      </c>
      <c r="O2046" s="34">
        <v>101724.09</v>
      </c>
      <c r="P2046" s="34">
        <v>101724.09</v>
      </c>
      <c r="Q2046" s="34">
        <v>101724.09</v>
      </c>
      <c r="R2046" s="34">
        <v>101724.09</v>
      </c>
      <c r="S2046" s="34">
        <v>101724.09</v>
      </c>
    </row>
    <row r="2047" spans="2:19">
      <c r="B2047" s="5">
        <v>1973</v>
      </c>
      <c r="C2047" s="34">
        <v>166812.60999999999</v>
      </c>
      <c r="D2047" s="34">
        <v>166812.60999999999</v>
      </c>
      <c r="E2047" s="34">
        <v>166812.60999999999</v>
      </c>
      <c r="F2047" s="34">
        <v>166812.60999999999</v>
      </c>
      <c r="G2047" s="34">
        <v>166812.60999999999</v>
      </c>
      <c r="H2047" s="34">
        <v>166812.60999999999</v>
      </c>
      <c r="I2047" s="34">
        <v>166812.60999999999</v>
      </c>
      <c r="J2047" s="34">
        <v>166812.60999999999</v>
      </c>
      <c r="K2047" s="34">
        <v>166812.60999999999</v>
      </c>
      <c r="L2047" s="34">
        <v>166812.60999999999</v>
      </c>
      <c r="M2047" s="34">
        <v>166812.60999999999</v>
      </c>
      <c r="N2047" s="34">
        <v>166812.60999999999</v>
      </c>
      <c r="O2047" s="34">
        <v>166812.60999999999</v>
      </c>
      <c r="P2047" s="34">
        <v>166812.60999999999</v>
      </c>
      <c r="Q2047" s="34">
        <v>166812.60999999999</v>
      </c>
      <c r="R2047" s="34">
        <v>166812.60999999999</v>
      </c>
      <c r="S2047" s="34">
        <v>166812.60999999999</v>
      </c>
    </row>
    <row r="2048" spans="2:19">
      <c r="B2048" s="5">
        <v>1972</v>
      </c>
      <c r="C2048" s="34">
        <v>246184.5</v>
      </c>
      <c r="D2048" s="34">
        <v>246184.5</v>
      </c>
      <c r="E2048" s="34">
        <v>246184.5</v>
      </c>
      <c r="F2048" s="34">
        <v>246184.5</v>
      </c>
      <c r="G2048" s="34">
        <v>246184.5</v>
      </c>
      <c r="H2048" s="34">
        <v>246184.5</v>
      </c>
      <c r="I2048" s="34">
        <v>246184.5</v>
      </c>
      <c r="J2048" s="34">
        <v>246184.5</v>
      </c>
      <c r="K2048" s="34">
        <v>246184.5</v>
      </c>
      <c r="L2048" s="34">
        <v>246184.5</v>
      </c>
      <c r="M2048" s="34">
        <v>246184.5</v>
      </c>
      <c r="N2048" s="34">
        <v>246184.5</v>
      </c>
      <c r="O2048" s="34">
        <v>246184.5</v>
      </c>
      <c r="P2048" s="34">
        <v>246184.5</v>
      </c>
      <c r="Q2048" s="34">
        <v>246184.5</v>
      </c>
      <c r="R2048" s="34">
        <v>246184.5</v>
      </c>
      <c r="S2048" s="34">
        <v>246184.5</v>
      </c>
    </row>
    <row r="2049" spans="2:19">
      <c r="B2049" s="5">
        <v>1971</v>
      </c>
      <c r="C2049" s="34">
        <v>166019.54999999999</v>
      </c>
      <c r="D2049" s="34">
        <v>166019.54999999999</v>
      </c>
      <c r="E2049" s="34">
        <v>166019.54999999999</v>
      </c>
      <c r="F2049" s="34">
        <v>166019.54999999999</v>
      </c>
      <c r="G2049" s="34">
        <v>166019.54999999999</v>
      </c>
      <c r="H2049" s="34">
        <v>166019.54999999999</v>
      </c>
      <c r="I2049" s="34">
        <v>166019.54999999999</v>
      </c>
      <c r="J2049" s="34">
        <v>166019.54999999999</v>
      </c>
      <c r="K2049" s="34">
        <v>166019.54999999999</v>
      </c>
      <c r="L2049" s="34">
        <v>166019.54999999999</v>
      </c>
      <c r="M2049" s="34">
        <v>166019.54999999999</v>
      </c>
      <c r="N2049" s="34">
        <v>166019.54999999999</v>
      </c>
      <c r="O2049" s="34">
        <v>166019.54999999999</v>
      </c>
      <c r="P2049" s="34">
        <v>166019.54999999999</v>
      </c>
      <c r="Q2049" s="34">
        <v>166019.54999999999</v>
      </c>
      <c r="R2049" s="34">
        <v>166019.54999999999</v>
      </c>
      <c r="S2049" s="34">
        <v>166019.54999999999</v>
      </c>
    </row>
    <row r="2050" spans="2:19">
      <c r="B2050" s="5">
        <v>1970</v>
      </c>
      <c r="C2050" s="34">
        <v>254003.17</v>
      </c>
      <c r="D2050" s="34">
        <v>254003.17</v>
      </c>
      <c r="E2050" s="34">
        <v>254003.17</v>
      </c>
      <c r="F2050" s="34">
        <v>254003.17</v>
      </c>
      <c r="G2050" s="34">
        <v>254003.17</v>
      </c>
      <c r="H2050" s="34">
        <v>254003.17</v>
      </c>
      <c r="I2050" s="34">
        <v>254003.17</v>
      </c>
      <c r="J2050" s="34">
        <v>254003.17</v>
      </c>
      <c r="K2050" s="34">
        <v>254003.17</v>
      </c>
      <c r="L2050" s="34">
        <v>254003.17</v>
      </c>
      <c r="M2050" s="34">
        <v>254003.17</v>
      </c>
      <c r="N2050" s="34">
        <v>254003.17</v>
      </c>
      <c r="O2050" s="34">
        <v>254003.17</v>
      </c>
      <c r="P2050" s="34">
        <v>254003.17</v>
      </c>
      <c r="Q2050" s="34">
        <v>254003.17</v>
      </c>
      <c r="R2050" s="34">
        <v>254003.17</v>
      </c>
      <c r="S2050" s="34">
        <v>254003.17</v>
      </c>
    </row>
    <row r="2051" spans="2:19">
      <c r="B2051" s="5">
        <v>1969</v>
      </c>
      <c r="C2051" s="34">
        <v>234150.21</v>
      </c>
      <c r="D2051" s="34">
        <v>234150.21</v>
      </c>
      <c r="E2051" s="34">
        <v>234150.21</v>
      </c>
      <c r="F2051" s="34">
        <v>234150.21</v>
      </c>
      <c r="G2051" s="34">
        <v>234150.21</v>
      </c>
      <c r="H2051" s="34">
        <v>234150.21</v>
      </c>
      <c r="I2051" s="34">
        <v>234150.21</v>
      </c>
      <c r="J2051" s="34">
        <v>234150.21</v>
      </c>
      <c r="K2051" s="34">
        <v>234150.21</v>
      </c>
      <c r="L2051" s="34">
        <v>234150.21</v>
      </c>
      <c r="M2051" s="34">
        <v>234150.21</v>
      </c>
      <c r="N2051" s="34">
        <v>234150.21</v>
      </c>
      <c r="O2051" s="34">
        <v>234150.21</v>
      </c>
      <c r="P2051" s="34">
        <v>234150.21</v>
      </c>
      <c r="Q2051" s="34">
        <v>234150.21</v>
      </c>
      <c r="R2051" s="34">
        <v>234150.21</v>
      </c>
      <c r="S2051" s="34">
        <v>234150.21</v>
      </c>
    </row>
    <row r="2052" spans="2:19">
      <c r="B2052" s="5">
        <v>1968</v>
      </c>
      <c r="C2052" s="34">
        <v>119080.39</v>
      </c>
      <c r="D2052" s="34">
        <v>119080.39</v>
      </c>
      <c r="E2052" s="34">
        <v>119080.39</v>
      </c>
      <c r="F2052" s="34">
        <v>119080.39</v>
      </c>
      <c r="G2052" s="34">
        <v>119080.39</v>
      </c>
      <c r="H2052" s="34">
        <v>119080.39</v>
      </c>
      <c r="I2052" s="34">
        <v>119080.39</v>
      </c>
      <c r="J2052" s="34">
        <v>119080.39</v>
      </c>
      <c r="K2052" s="34">
        <v>119080.39</v>
      </c>
      <c r="L2052" s="34">
        <v>119080.39</v>
      </c>
      <c r="M2052" s="34">
        <v>119080.39</v>
      </c>
      <c r="N2052" s="34">
        <v>119080.39</v>
      </c>
      <c r="O2052" s="34">
        <v>119080.39</v>
      </c>
      <c r="P2052" s="34">
        <v>119080.39</v>
      </c>
      <c r="Q2052" s="34">
        <v>119080.39</v>
      </c>
      <c r="R2052" s="34">
        <v>119080.39</v>
      </c>
      <c r="S2052" s="34">
        <v>119080.39</v>
      </c>
    </row>
    <row r="2053" spans="2:19">
      <c r="B2053" s="5">
        <v>1967</v>
      </c>
      <c r="C2053" s="34">
        <v>144810.64000000001</v>
      </c>
      <c r="D2053" s="34">
        <v>144810.64000000001</v>
      </c>
      <c r="E2053" s="34">
        <v>144810.64000000001</v>
      </c>
      <c r="F2053" s="34">
        <v>144810.64000000001</v>
      </c>
      <c r="G2053" s="34">
        <v>144810.64000000001</v>
      </c>
      <c r="H2053" s="34">
        <v>144810.64000000001</v>
      </c>
      <c r="I2053" s="34">
        <v>144810.64000000001</v>
      </c>
      <c r="J2053" s="34">
        <v>144810.64000000001</v>
      </c>
      <c r="K2053" s="34">
        <v>144810.64000000001</v>
      </c>
      <c r="L2053" s="34">
        <v>144810.64000000001</v>
      </c>
      <c r="M2053" s="34">
        <v>144810.64000000001</v>
      </c>
      <c r="N2053" s="34">
        <v>144810.64000000001</v>
      </c>
      <c r="O2053" s="34">
        <v>144810.64000000001</v>
      </c>
      <c r="P2053" s="34">
        <v>144810.64000000001</v>
      </c>
      <c r="Q2053" s="34">
        <v>144810.64000000001</v>
      </c>
      <c r="R2053" s="34">
        <v>144810.64000000001</v>
      </c>
      <c r="S2053" s="34">
        <v>144810.64000000001</v>
      </c>
    </row>
    <row r="2054" spans="2:19">
      <c r="B2054" s="5">
        <v>1966</v>
      </c>
      <c r="C2054" s="34">
        <v>98716.26</v>
      </c>
      <c r="D2054" s="34">
        <v>98716.26</v>
      </c>
      <c r="E2054" s="34">
        <v>98716.26</v>
      </c>
      <c r="F2054" s="34">
        <v>98716.26</v>
      </c>
      <c r="G2054" s="34">
        <v>98716.26</v>
      </c>
      <c r="H2054" s="34">
        <v>98716.26</v>
      </c>
      <c r="I2054" s="34">
        <v>98716.26</v>
      </c>
      <c r="J2054" s="34">
        <v>98716.26</v>
      </c>
      <c r="K2054" s="34">
        <v>98716.26</v>
      </c>
      <c r="L2054" s="34">
        <v>98716.26</v>
      </c>
      <c r="M2054" s="34">
        <v>98716.26</v>
      </c>
      <c r="N2054" s="34">
        <v>98716.26</v>
      </c>
      <c r="O2054" s="34">
        <v>98716.26</v>
      </c>
      <c r="P2054" s="34">
        <v>98716.26</v>
      </c>
      <c r="Q2054" s="34">
        <v>98716.26</v>
      </c>
      <c r="R2054" s="34">
        <v>98716.26</v>
      </c>
      <c r="S2054" s="34">
        <v>98716.26</v>
      </c>
    </row>
    <row r="2055" spans="2:19">
      <c r="B2055" s="5">
        <v>1965</v>
      </c>
      <c r="C2055" s="34">
        <v>68458.850000000006</v>
      </c>
      <c r="D2055" s="34">
        <v>68458.850000000006</v>
      </c>
      <c r="E2055" s="34">
        <v>68458.850000000006</v>
      </c>
      <c r="F2055" s="34">
        <v>68458.850000000006</v>
      </c>
      <c r="G2055" s="34">
        <v>68458.850000000006</v>
      </c>
      <c r="H2055" s="34">
        <v>68458.850000000006</v>
      </c>
      <c r="I2055" s="34">
        <v>68458.850000000006</v>
      </c>
      <c r="J2055" s="34">
        <v>68458.850000000006</v>
      </c>
      <c r="K2055" s="34">
        <v>68458.850000000006</v>
      </c>
      <c r="L2055" s="34">
        <v>68458.850000000006</v>
      </c>
      <c r="M2055" s="34">
        <v>68458.850000000006</v>
      </c>
      <c r="N2055" s="34">
        <v>68458.850000000006</v>
      </c>
      <c r="O2055" s="34">
        <v>68458.850000000006</v>
      </c>
      <c r="P2055" s="34">
        <v>68458.850000000006</v>
      </c>
      <c r="Q2055" s="34">
        <v>68458.850000000006</v>
      </c>
      <c r="R2055" s="34">
        <v>68458.850000000006</v>
      </c>
      <c r="S2055" s="34">
        <v>68458.850000000006</v>
      </c>
    </row>
    <row r="2056" spans="2:19">
      <c r="B2056" s="5">
        <v>1964</v>
      </c>
      <c r="C2056" s="34">
        <v>44067.22</v>
      </c>
      <c r="D2056" s="34">
        <v>44067.22</v>
      </c>
      <c r="E2056" s="34">
        <v>44067.22</v>
      </c>
      <c r="F2056" s="34">
        <v>44067.22</v>
      </c>
      <c r="G2056" s="34">
        <v>44067.22</v>
      </c>
      <c r="H2056" s="34">
        <v>44067.22</v>
      </c>
      <c r="I2056" s="34">
        <v>44067.22</v>
      </c>
      <c r="J2056" s="34">
        <v>44067.22</v>
      </c>
      <c r="K2056" s="34">
        <v>44067.22</v>
      </c>
      <c r="L2056" s="34">
        <v>44067.22</v>
      </c>
      <c r="M2056" s="34">
        <v>44067.22</v>
      </c>
      <c r="N2056" s="34">
        <v>44067.22</v>
      </c>
      <c r="O2056" s="34">
        <v>44067.22</v>
      </c>
      <c r="P2056" s="34">
        <v>44067.22</v>
      </c>
      <c r="Q2056" s="34">
        <v>44067.22</v>
      </c>
      <c r="R2056" s="34">
        <v>44067.22</v>
      </c>
      <c r="S2056" s="34">
        <v>44067.22</v>
      </c>
    </row>
    <row r="2057" spans="2:19">
      <c r="B2057" s="5">
        <v>1963</v>
      </c>
      <c r="C2057" s="34">
        <v>55823.75</v>
      </c>
      <c r="D2057" s="34">
        <v>55823.75</v>
      </c>
      <c r="E2057" s="34">
        <v>55823.75</v>
      </c>
      <c r="F2057" s="34">
        <v>55823.75</v>
      </c>
      <c r="G2057" s="34">
        <v>55823.75</v>
      </c>
      <c r="H2057" s="34">
        <v>55823.75</v>
      </c>
      <c r="I2057" s="34">
        <v>55823.75</v>
      </c>
      <c r="J2057" s="34">
        <v>55823.75</v>
      </c>
      <c r="K2057" s="34">
        <v>55823.75</v>
      </c>
      <c r="L2057" s="34">
        <v>55823.75</v>
      </c>
      <c r="M2057" s="34">
        <v>55823.75</v>
      </c>
      <c r="N2057" s="34">
        <v>55823.75</v>
      </c>
      <c r="O2057" s="34">
        <v>55823.75</v>
      </c>
      <c r="P2057" s="34">
        <v>55823.75</v>
      </c>
      <c r="Q2057" s="34">
        <v>55823.75</v>
      </c>
      <c r="R2057" s="34">
        <v>55823.75</v>
      </c>
      <c r="S2057" s="34">
        <v>55823.75</v>
      </c>
    </row>
    <row r="2058" spans="2:19">
      <c r="B2058" s="5">
        <v>1962</v>
      </c>
      <c r="C2058" s="34">
        <v>58554.17</v>
      </c>
      <c r="D2058" s="34">
        <v>58554.17</v>
      </c>
      <c r="E2058" s="34">
        <v>58554.17</v>
      </c>
      <c r="F2058" s="34">
        <v>58554.17</v>
      </c>
      <c r="G2058" s="34">
        <v>58554.17</v>
      </c>
      <c r="H2058" s="34">
        <v>58554.17</v>
      </c>
      <c r="I2058" s="34">
        <v>58554.17</v>
      </c>
      <c r="J2058" s="34">
        <v>58554.17</v>
      </c>
      <c r="K2058" s="34">
        <v>58554.17</v>
      </c>
      <c r="L2058" s="34">
        <v>58554.17</v>
      </c>
      <c r="M2058" s="34">
        <v>58554.17</v>
      </c>
      <c r="N2058" s="34">
        <v>58554.17</v>
      </c>
      <c r="O2058" s="34">
        <v>58554.17</v>
      </c>
      <c r="P2058" s="34">
        <v>58554.17</v>
      </c>
      <c r="Q2058" s="34">
        <v>58554.17</v>
      </c>
      <c r="R2058" s="34">
        <v>58554.17</v>
      </c>
      <c r="S2058" s="34">
        <v>58554.17</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9244359.0300000031</v>
      </c>
      <c r="D2091" s="7">
        <f>SUM(D2013:D2090)</f>
        <v>9450608.0300000031</v>
      </c>
      <c r="E2091" s="7">
        <f>SUM(E2012:E2090)</f>
        <v>9683252.0300000031</v>
      </c>
      <c r="F2091" s="7">
        <f>SUM(F2011:F2090)</f>
        <v>9965490.0300000031</v>
      </c>
      <c r="G2091" s="7">
        <f>SUM(G2010:G2090)</f>
        <v>10128027.030000003</v>
      </c>
      <c r="H2091" s="7">
        <f>SUM(H2004:H2090)</f>
        <v>10299839.030000003</v>
      </c>
      <c r="I2091" s="7">
        <f>SUM(I2004:I2090)</f>
        <v>10494751.030000003</v>
      </c>
      <c r="J2091" s="7">
        <f t="shared" ref="J2091" si="50">SUM(J2004:J2090)</f>
        <v>10575126.030000001</v>
      </c>
      <c r="K2091" s="7">
        <f>SUM(K2004:K2090)</f>
        <v>10741566.030000003</v>
      </c>
      <c r="L2091" s="7">
        <f t="shared" ref="L2091" si="51">SUM(L2004:L2090)</f>
        <v>10955111.030000003</v>
      </c>
      <c r="M2091" s="7">
        <f>SUM(M2004:M2090)</f>
        <v>11235473.030000003</v>
      </c>
      <c r="N2091" s="10">
        <f>SUM(N1999:N2090)</f>
        <v>11364122.030000003</v>
      </c>
      <c r="O2091" s="10">
        <f>SUM(O1999:O2090)</f>
        <v>11574949.030000001</v>
      </c>
      <c r="P2091" s="10">
        <f>SUM(P1999:P2090)</f>
        <v>11759761.030000003</v>
      </c>
      <c r="Q2091" s="10">
        <f>SUM(Q1999:Q2090)</f>
        <v>12318784.030000003</v>
      </c>
      <c r="R2091" s="10">
        <f>SUM(R1998:R2090)</f>
        <v>12662427.030000003</v>
      </c>
      <c r="S2091" s="10">
        <f>SUM(S1998:S2090)</f>
        <v>13035872.030000003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949.47</v>
      </c>
      <c r="D2135" s="34">
        <v>949.47</v>
      </c>
      <c r="E2135" s="34">
        <v>949.47</v>
      </c>
      <c r="F2135" s="34">
        <v>949.47</v>
      </c>
      <c r="G2135" s="34">
        <v>949.47</v>
      </c>
      <c r="H2135" s="34">
        <v>949.47</v>
      </c>
      <c r="I2135" s="34">
        <v>949.47</v>
      </c>
      <c r="J2135" s="34">
        <v>949.47</v>
      </c>
      <c r="K2135" s="34">
        <v>949.47</v>
      </c>
      <c r="L2135" s="34">
        <v>949.47</v>
      </c>
      <c r="M2135" s="34">
        <v>949.47</v>
      </c>
      <c r="N2135" s="34">
        <v>949.47</v>
      </c>
      <c r="O2135" s="34">
        <v>949.47</v>
      </c>
      <c r="P2135" s="34">
        <v>949.47</v>
      </c>
      <c r="Q2135" s="34">
        <v>949.47</v>
      </c>
      <c r="R2135" s="34">
        <v>949.47</v>
      </c>
      <c r="S2135" s="34">
        <v>949.47</v>
      </c>
    </row>
    <row r="2136" spans="2:19">
      <c r="B2136" s="5">
        <v>1979</v>
      </c>
      <c r="C2136" s="34">
        <v>5060.7700000000004</v>
      </c>
      <c r="D2136" s="34">
        <v>5060.7700000000004</v>
      </c>
      <c r="E2136" s="34">
        <v>5060.7700000000004</v>
      </c>
      <c r="F2136" s="34">
        <v>5060.7700000000004</v>
      </c>
      <c r="G2136" s="34">
        <v>5060.7700000000004</v>
      </c>
      <c r="H2136" s="34">
        <v>5060.7700000000004</v>
      </c>
      <c r="I2136" s="34">
        <v>5060.7700000000004</v>
      </c>
      <c r="J2136" s="34">
        <v>5060.7700000000004</v>
      </c>
      <c r="K2136" s="34">
        <v>5060.7700000000004</v>
      </c>
      <c r="L2136" s="34">
        <v>5060.7700000000004</v>
      </c>
      <c r="M2136" s="34">
        <v>5060.7700000000004</v>
      </c>
      <c r="N2136" s="34">
        <v>5060.7700000000004</v>
      </c>
      <c r="O2136" s="34">
        <v>5060.7700000000004</v>
      </c>
      <c r="P2136" s="34">
        <v>5060.7700000000004</v>
      </c>
      <c r="Q2136" s="34">
        <v>5060.7700000000004</v>
      </c>
      <c r="R2136" s="34">
        <v>5060.7700000000004</v>
      </c>
      <c r="S2136" s="34">
        <v>5060.7700000000004</v>
      </c>
    </row>
    <row r="2137" spans="2:19">
      <c r="B2137" s="5">
        <v>1978</v>
      </c>
      <c r="C2137" s="34">
        <v>4734.5600000000004</v>
      </c>
      <c r="D2137" s="34">
        <v>4734.5600000000004</v>
      </c>
      <c r="E2137" s="34">
        <v>4734.5600000000004</v>
      </c>
      <c r="F2137" s="34">
        <v>4734.5600000000004</v>
      </c>
      <c r="G2137" s="34">
        <v>4734.5600000000004</v>
      </c>
      <c r="H2137" s="34">
        <v>4734.5600000000004</v>
      </c>
      <c r="I2137" s="34">
        <v>4734.5600000000004</v>
      </c>
      <c r="J2137" s="34">
        <v>4734.5600000000004</v>
      </c>
      <c r="K2137" s="34">
        <v>4734.5600000000004</v>
      </c>
      <c r="L2137" s="34">
        <v>4734.5600000000004</v>
      </c>
      <c r="M2137" s="34">
        <v>4734.5600000000004</v>
      </c>
      <c r="N2137" s="34">
        <v>4734.5600000000004</v>
      </c>
      <c r="O2137" s="34">
        <v>4734.5600000000004</v>
      </c>
      <c r="P2137" s="34">
        <v>4734.5600000000004</v>
      </c>
      <c r="Q2137" s="34">
        <v>4734.5600000000004</v>
      </c>
      <c r="R2137" s="34">
        <v>4734.5600000000004</v>
      </c>
      <c r="S2137" s="34">
        <v>4734.5600000000004</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517.42999999999995</v>
      </c>
      <c r="D2140" s="34">
        <v>517.42999999999995</v>
      </c>
      <c r="E2140" s="34">
        <v>517.42999999999995</v>
      </c>
      <c r="F2140" s="34">
        <v>517.42999999999995</v>
      </c>
      <c r="G2140" s="34">
        <v>517.42999999999995</v>
      </c>
      <c r="H2140" s="34">
        <v>517.42999999999995</v>
      </c>
      <c r="I2140" s="34">
        <v>517.42999999999995</v>
      </c>
      <c r="J2140" s="34">
        <v>517.42999999999995</v>
      </c>
      <c r="K2140" s="34">
        <v>517.42999999999995</v>
      </c>
      <c r="L2140" s="34">
        <v>517.42999999999995</v>
      </c>
      <c r="M2140" s="34">
        <v>517.42999999999995</v>
      </c>
      <c r="N2140" s="34">
        <v>517.42999999999995</v>
      </c>
      <c r="O2140" s="34">
        <v>517.42999999999995</v>
      </c>
      <c r="P2140" s="34">
        <v>517.42999999999995</v>
      </c>
      <c r="Q2140" s="34">
        <v>517.42999999999995</v>
      </c>
      <c r="R2140" s="34">
        <v>517.42999999999995</v>
      </c>
      <c r="S2140" s="34">
        <v>517.42999999999995</v>
      </c>
    </row>
    <row r="2141" spans="2:19">
      <c r="B2141" s="5">
        <v>1974</v>
      </c>
      <c r="C2141" s="34">
        <v>15866.69</v>
      </c>
      <c r="D2141" s="34">
        <v>15866.69</v>
      </c>
      <c r="E2141" s="34">
        <v>15866.69</v>
      </c>
      <c r="F2141" s="34">
        <v>15866.69</v>
      </c>
      <c r="G2141" s="34">
        <v>15866.69</v>
      </c>
      <c r="H2141" s="34">
        <v>15866.69</v>
      </c>
      <c r="I2141" s="34">
        <v>15866.69</v>
      </c>
      <c r="J2141" s="34">
        <v>15866.69</v>
      </c>
      <c r="K2141" s="34">
        <v>15866.69</v>
      </c>
      <c r="L2141" s="34">
        <v>15866.69</v>
      </c>
      <c r="M2141" s="34">
        <v>15866.69</v>
      </c>
      <c r="N2141" s="34">
        <v>15866.69</v>
      </c>
      <c r="O2141" s="34">
        <v>15866.69</v>
      </c>
      <c r="P2141" s="34">
        <v>15866.69</v>
      </c>
      <c r="Q2141" s="34">
        <v>15866.69</v>
      </c>
      <c r="R2141" s="34">
        <v>15866.69</v>
      </c>
      <c r="S2141" s="34">
        <v>15866.69</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10837.85</v>
      </c>
      <c r="D2143" s="34">
        <v>10837.85</v>
      </c>
      <c r="E2143" s="34">
        <v>10837.85</v>
      </c>
      <c r="F2143" s="34">
        <v>10837.85</v>
      </c>
      <c r="G2143" s="34">
        <v>10837.85</v>
      </c>
      <c r="H2143" s="34">
        <v>10837.85</v>
      </c>
      <c r="I2143" s="34">
        <v>10837.85</v>
      </c>
      <c r="J2143" s="34">
        <v>10837.85</v>
      </c>
      <c r="K2143" s="34">
        <v>10837.85</v>
      </c>
      <c r="L2143" s="34">
        <v>10837.85</v>
      </c>
      <c r="M2143" s="34">
        <v>10837.85</v>
      </c>
      <c r="N2143" s="34">
        <v>10837.85</v>
      </c>
      <c r="O2143" s="34">
        <v>10837.85</v>
      </c>
      <c r="P2143" s="34">
        <v>10837.85</v>
      </c>
      <c r="Q2143" s="34">
        <v>10837.85</v>
      </c>
      <c r="R2143" s="34">
        <v>10837.85</v>
      </c>
      <c r="S2143" s="34">
        <v>10837.85</v>
      </c>
    </row>
    <row r="2144" spans="2:19">
      <c r="B2144" s="5">
        <v>1971</v>
      </c>
      <c r="C2144" s="34">
        <v>1668.86</v>
      </c>
      <c r="D2144" s="34">
        <v>1668.86</v>
      </c>
      <c r="E2144" s="34">
        <v>1668.86</v>
      </c>
      <c r="F2144" s="34">
        <v>1668.86</v>
      </c>
      <c r="G2144" s="34">
        <v>1668.86</v>
      </c>
      <c r="H2144" s="34">
        <v>1668.86</v>
      </c>
      <c r="I2144" s="34">
        <v>1668.86</v>
      </c>
      <c r="J2144" s="34">
        <v>1668.86</v>
      </c>
      <c r="K2144" s="34">
        <v>1668.86</v>
      </c>
      <c r="L2144" s="34">
        <v>1668.86</v>
      </c>
      <c r="M2144" s="34">
        <v>1668.86</v>
      </c>
      <c r="N2144" s="34">
        <v>1668.86</v>
      </c>
      <c r="O2144" s="34">
        <v>1668.86</v>
      </c>
      <c r="P2144" s="34">
        <v>1668.86</v>
      </c>
      <c r="Q2144" s="34">
        <v>1668.86</v>
      </c>
      <c r="R2144" s="34">
        <v>1668.86</v>
      </c>
      <c r="S2144" s="34">
        <v>1668.86</v>
      </c>
    </row>
    <row r="2145" spans="2:19">
      <c r="B2145" s="5">
        <v>1970</v>
      </c>
      <c r="C2145" s="34">
        <v>186.11</v>
      </c>
      <c r="D2145" s="34">
        <v>186.11</v>
      </c>
      <c r="E2145" s="34">
        <v>186.11</v>
      </c>
      <c r="F2145" s="34">
        <v>186.11</v>
      </c>
      <c r="G2145" s="34">
        <v>186.11</v>
      </c>
      <c r="H2145" s="34">
        <v>186.11</v>
      </c>
      <c r="I2145" s="34">
        <v>186.11</v>
      </c>
      <c r="J2145" s="34">
        <v>186.11</v>
      </c>
      <c r="K2145" s="34">
        <v>186.11</v>
      </c>
      <c r="L2145" s="34">
        <v>186.11</v>
      </c>
      <c r="M2145" s="34">
        <v>186.11</v>
      </c>
      <c r="N2145" s="34">
        <v>186.11</v>
      </c>
      <c r="O2145" s="34">
        <v>186.11</v>
      </c>
      <c r="P2145" s="34">
        <v>186.11</v>
      </c>
      <c r="Q2145" s="34">
        <v>186.11</v>
      </c>
      <c r="R2145" s="34">
        <v>186.11</v>
      </c>
      <c r="S2145" s="34">
        <v>186.11</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39821.740000000005</v>
      </c>
      <c r="D2186" s="7">
        <f>SUM(D2108:D2185)</f>
        <v>39821.740000000005</v>
      </c>
      <c r="E2186" s="7">
        <f>SUM(E2107:E2185)</f>
        <v>39821.740000000005</v>
      </c>
      <c r="F2186" s="7">
        <f>SUM(F2106:F2185)</f>
        <v>39821.740000000005</v>
      </c>
      <c r="G2186" s="7">
        <f>SUM(G2105:G2185)</f>
        <v>39821.740000000005</v>
      </c>
      <c r="H2186" s="7">
        <f>SUM(H2099:H2185)</f>
        <v>39821.740000000005</v>
      </c>
      <c r="I2186" s="7">
        <f>SUM(I2099:I2185)</f>
        <v>39821.740000000005</v>
      </c>
      <c r="J2186" s="7">
        <f t="shared" ref="J2186" si="52">SUM(J2099:J2185)</f>
        <v>39821.740000000005</v>
      </c>
      <c r="K2186" s="7">
        <f>SUM(K2099:K2185)</f>
        <v>39821.740000000005</v>
      </c>
      <c r="L2186" s="7">
        <f t="shared" ref="L2186" si="53">SUM(L2099:L2185)</f>
        <v>39821.740000000005</v>
      </c>
      <c r="M2186" s="7">
        <f>SUM(M2099:M2185)</f>
        <v>39821.740000000005</v>
      </c>
      <c r="N2186" s="10">
        <f>SUM(N2094:N2185)</f>
        <v>39821.740000000005</v>
      </c>
      <c r="O2186" s="10">
        <f>SUM(O2094:O2185)</f>
        <v>39821.740000000005</v>
      </c>
      <c r="P2186" s="10">
        <f>SUM(P2094:P2185)</f>
        <v>39821.740000000005</v>
      </c>
      <c r="Q2186" s="10">
        <f>SUM(Q2094:Q2185)</f>
        <v>39821.740000000005</v>
      </c>
      <c r="R2186" s="10">
        <f>SUM(R2093:R2185)</f>
        <v>39821.740000000005</v>
      </c>
      <c r="S2186" s="10">
        <f>SUM(S2093:S2185)</f>
        <v>39821.740000000005</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c r="K2197" s="34"/>
      <c r="L2197" s="34"/>
      <c r="M2197" s="34">
        <v>0</v>
      </c>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v>0</v>
      </c>
      <c r="N2198" s="34">
        <v>0</v>
      </c>
      <c r="O2198" s="34">
        <v>0</v>
      </c>
      <c r="P2198" s="34">
        <v>0</v>
      </c>
      <c r="Q2198" s="34">
        <v>0</v>
      </c>
      <c r="R2198" s="34">
        <v>0</v>
      </c>
      <c r="S2198" s="34">
        <v>0</v>
      </c>
    </row>
    <row r="2199" spans="1:19">
      <c r="B2199" s="5">
        <v>2011</v>
      </c>
      <c r="C2199" s="33"/>
      <c r="D2199" s="33"/>
      <c r="E2199" s="33"/>
      <c r="F2199" s="33"/>
      <c r="G2199" s="33"/>
      <c r="H2199" s="34">
        <v>0</v>
      </c>
      <c r="I2199" s="34"/>
      <c r="J2199" s="34"/>
      <c r="K2199" s="34"/>
      <c r="L2199" s="34"/>
      <c r="M2199" s="34">
        <v>0</v>
      </c>
      <c r="N2199" s="34">
        <v>0</v>
      </c>
      <c r="O2199" s="34">
        <v>0</v>
      </c>
      <c r="P2199" s="34">
        <v>0</v>
      </c>
      <c r="Q2199" s="34">
        <v>0</v>
      </c>
      <c r="R2199" s="34">
        <v>0</v>
      </c>
      <c r="S2199" s="34">
        <v>0</v>
      </c>
    </row>
    <row r="2200" spans="1:19">
      <c r="B2200" s="5">
        <v>2010</v>
      </c>
      <c r="C2200" s="33"/>
      <c r="D2200" s="33"/>
      <c r="E2200" s="33"/>
      <c r="F2200" s="33"/>
      <c r="G2200" s="34"/>
      <c r="H2200" s="34">
        <v>0</v>
      </c>
      <c r="I2200" s="34"/>
      <c r="J2200" s="34"/>
      <c r="K2200" s="34"/>
      <c r="L2200" s="34"/>
      <c r="M2200" s="34">
        <v>0</v>
      </c>
      <c r="N2200" s="34">
        <v>0</v>
      </c>
      <c r="O2200" s="34">
        <v>0</v>
      </c>
      <c r="P2200" s="34">
        <v>0</v>
      </c>
      <c r="Q2200" s="34">
        <v>0</v>
      </c>
      <c r="R2200" s="34">
        <v>0</v>
      </c>
      <c r="S2200" s="34">
        <v>0</v>
      </c>
    </row>
    <row r="2201" spans="1:19">
      <c r="B2201" s="5">
        <v>2009</v>
      </c>
      <c r="C2201" s="33"/>
      <c r="D2201" s="33"/>
      <c r="E2201" s="33"/>
      <c r="F2201" s="34"/>
      <c r="G2201" s="34"/>
      <c r="H2201" s="34">
        <v>0</v>
      </c>
      <c r="I2201" s="34"/>
      <c r="J2201" s="34"/>
      <c r="K2201" s="34"/>
      <c r="L2201" s="34"/>
      <c r="M2201" s="34">
        <v>0</v>
      </c>
      <c r="N2201" s="34">
        <v>0</v>
      </c>
      <c r="O2201" s="34">
        <v>0</v>
      </c>
      <c r="P2201" s="34">
        <v>0</v>
      </c>
      <c r="Q2201" s="34">
        <v>0</v>
      </c>
      <c r="R2201" s="34">
        <v>0</v>
      </c>
      <c r="S2201" s="34">
        <v>0</v>
      </c>
    </row>
    <row r="2202" spans="1:19">
      <c r="B2202" s="5">
        <v>2008</v>
      </c>
      <c r="C2202" s="33"/>
      <c r="D2202" s="33"/>
      <c r="E2202" s="34"/>
      <c r="F2202" s="34"/>
      <c r="G2202" s="34"/>
      <c r="H2202" s="34">
        <v>0</v>
      </c>
      <c r="I2202" s="34"/>
      <c r="J2202" s="34"/>
      <c r="K2202" s="34"/>
      <c r="L2202" s="34"/>
      <c r="M2202" s="34">
        <v>0</v>
      </c>
      <c r="N2202" s="34">
        <v>0</v>
      </c>
      <c r="O2202" s="34">
        <v>0</v>
      </c>
      <c r="P2202" s="34">
        <v>0</v>
      </c>
      <c r="Q2202" s="34">
        <v>0</v>
      </c>
      <c r="R2202" s="34">
        <v>0</v>
      </c>
      <c r="S2202" s="34">
        <v>0</v>
      </c>
    </row>
    <row r="2203" spans="1:19">
      <c r="B2203" s="5">
        <v>2007</v>
      </c>
      <c r="C2203" s="33"/>
      <c r="D2203" s="34"/>
      <c r="E2203" s="34"/>
      <c r="F2203" s="34"/>
      <c r="G2203" s="34"/>
      <c r="H2203" s="34">
        <v>0</v>
      </c>
      <c r="I2203" s="34"/>
      <c r="J2203" s="34"/>
      <c r="K2203" s="34"/>
      <c r="L2203" s="34"/>
      <c r="M2203" s="34">
        <v>0</v>
      </c>
      <c r="N2203" s="34">
        <v>0</v>
      </c>
      <c r="O2203" s="34">
        <v>0</v>
      </c>
      <c r="P2203" s="34">
        <v>0</v>
      </c>
      <c r="Q2203" s="34">
        <v>0</v>
      </c>
      <c r="R2203" s="34">
        <v>0</v>
      </c>
      <c r="S2203" s="34">
        <v>0</v>
      </c>
    </row>
    <row r="2204" spans="1:19">
      <c r="B2204" s="5">
        <v>2006</v>
      </c>
      <c r="C2204" s="34"/>
      <c r="D2204" s="34"/>
      <c r="E2204" s="34"/>
      <c r="F2204" s="34"/>
      <c r="G2204" s="34"/>
      <c r="H2204" s="34">
        <v>0</v>
      </c>
      <c r="I2204" s="34"/>
      <c r="J2204" s="34"/>
      <c r="K2204" s="34"/>
      <c r="L2204" s="34"/>
      <c r="M2204" s="34">
        <v>0</v>
      </c>
      <c r="N2204" s="34">
        <v>0</v>
      </c>
      <c r="O2204" s="34">
        <v>0</v>
      </c>
      <c r="P2204" s="34">
        <v>0</v>
      </c>
      <c r="Q2204" s="34">
        <v>0</v>
      </c>
      <c r="R2204" s="34">
        <v>0</v>
      </c>
      <c r="S2204" s="34">
        <v>0</v>
      </c>
    </row>
    <row r="2205" spans="1:19">
      <c r="B2205" s="5">
        <v>2005</v>
      </c>
      <c r="C2205" s="34"/>
      <c r="D2205" s="34"/>
      <c r="E2205" s="34"/>
      <c r="F2205" s="34"/>
      <c r="G2205" s="34"/>
      <c r="H2205" s="34">
        <v>0</v>
      </c>
      <c r="I2205" s="34"/>
      <c r="J2205" s="34"/>
      <c r="K2205" s="34"/>
      <c r="L2205" s="34"/>
      <c r="M2205" s="34">
        <v>0</v>
      </c>
      <c r="N2205" s="34">
        <v>0</v>
      </c>
      <c r="O2205" s="34">
        <v>0</v>
      </c>
      <c r="P2205" s="34">
        <v>0</v>
      </c>
      <c r="Q2205" s="34">
        <v>0</v>
      </c>
      <c r="R2205" s="34">
        <v>0</v>
      </c>
      <c r="S2205" s="34">
        <v>0</v>
      </c>
    </row>
    <row r="2206" spans="1:19">
      <c r="B2206" s="5">
        <v>2004</v>
      </c>
      <c r="C2206" s="34"/>
      <c r="D2206" s="34"/>
      <c r="E2206" s="34"/>
      <c r="F2206" s="34"/>
      <c r="G2206" s="34"/>
      <c r="H2206" s="34">
        <v>0</v>
      </c>
      <c r="I2206" s="34"/>
      <c r="J2206" s="34"/>
      <c r="K2206" s="34"/>
      <c r="L2206" s="34"/>
      <c r="M2206" s="34">
        <v>0</v>
      </c>
      <c r="N2206" s="34">
        <v>0</v>
      </c>
      <c r="O2206" s="34">
        <v>0</v>
      </c>
      <c r="P2206" s="34">
        <v>0</v>
      </c>
      <c r="Q2206" s="34">
        <v>0</v>
      </c>
      <c r="R2206" s="34">
        <v>0</v>
      </c>
      <c r="S2206" s="34">
        <v>0</v>
      </c>
    </row>
    <row r="2207" spans="1:19">
      <c r="B2207" s="5">
        <v>2003</v>
      </c>
      <c r="C2207" s="34"/>
      <c r="D2207" s="34"/>
      <c r="E2207" s="34"/>
      <c r="F2207" s="34"/>
      <c r="G2207" s="34"/>
      <c r="H2207" s="34">
        <v>0</v>
      </c>
      <c r="I2207" s="34"/>
      <c r="J2207" s="34"/>
      <c r="K2207" s="34"/>
      <c r="L2207" s="34"/>
      <c r="M2207" s="34">
        <v>0</v>
      </c>
      <c r="N2207" s="34">
        <v>0</v>
      </c>
      <c r="O2207" s="34">
        <v>0</v>
      </c>
      <c r="P2207" s="34">
        <v>0</v>
      </c>
      <c r="Q2207" s="34">
        <v>0</v>
      </c>
      <c r="R2207" s="34">
        <v>0</v>
      </c>
      <c r="S2207" s="34">
        <v>0</v>
      </c>
    </row>
    <row r="2208" spans="1:19">
      <c r="B2208" s="5">
        <v>2002</v>
      </c>
      <c r="C2208" s="34"/>
      <c r="D2208" s="34"/>
      <c r="E2208" s="34"/>
      <c r="F2208" s="34"/>
      <c r="G2208" s="34"/>
      <c r="H2208" s="34">
        <v>0</v>
      </c>
      <c r="I2208" s="34"/>
      <c r="J2208" s="34"/>
      <c r="K2208" s="34"/>
      <c r="L2208" s="34"/>
      <c r="M2208" s="34">
        <v>0</v>
      </c>
      <c r="N2208" s="34">
        <v>0</v>
      </c>
      <c r="O2208" s="34">
        <v>0</v>
      </c>
      <c r="P2208" s="34">
        <v>0</v>
      </c>
      <c r="Q2208" s="34">
        <v>0</v>
      </c>
      <c r="R2208" s="34">
        <v>0</v>
      </c>
      <c r="S2208" s="34">
        <v>0</v>
      </c>
    </row>
    <row r="2209" spans="2:19">
      <c r="B2209" s="5">
        <v>2001</v>
      </c>
      <c r="C2209" s="34"/>
      <c r="D2209" s="34"/>
      <c r="E2209" s="34"/>
      <c r="F2209" s="34"/>
      <c r="G2209" s="34"/>
      <c r="H2209" s="34">
        <v>0</v>
      </c>
      <c r="I2209" s="34"/>
      <c r="J2209" s="34"/>
      <c r="K2209" s="34"/>
      <c r="L2209" s="34"/>
      <c r="M2209" s="34">
        <v>0</v>
      </c>
      <c r="N2209" s="34">
        <v>0</v>
      </c>
      <c r="O2209" s="34">
        <v>0</v>
      </c>
      <c r="P2209" s="34">
        <v>0</v>
      </c>
      <c r="Q2209" s="34">
        <v>0</v>
      </c>
      <c r="R2209" s="34">
        <v>0</v>
      </c>
      <c r="S2209" s="34">
        <v>0</v>
      </c>
    </row>
    <row r="2210" spans="2:19">
      <c r="B2210" s="5">
        <v>2000</v>
      </c>
      <c r="C2210" s="34"/>
      <c r="D2210" s="34"/>
      <c r="E2210" s="34"/>
      <c r="F2210" s="34"/>
      <c r="G2210" s="34"/>
      <c r="H2210" s="34">
        <v>0</v>
      </c>
      <c r="I2210" s="34"/>
      <c r="J2210" s="34"/>
      <c r="K2210" s="34"/>
      <c r="L2210" s="34"/>
      <c r="M2210" s="34">
        <v>0</v>
      </c>
      <c r="N2210" s="34">
        <v>0</v>
      </c>
      <c r="O2210" s="34">
        <v>0</v>
      </c>
      <c r="P2210" s="34">
        <v>0</v>
      </c>
      <c r="Q2210" s="34">
        <v>0</v>
      </c>
      <c r="R2210" s="34">
        <v>0</v>
      </c>
      <c r="S2210" s="34">
        <v>0</v>
      </c>
    </row>
    <row r="2211" spans="2:19">
      <c r="B2211" s="5">
        <v>1999</v>
      </c>
      <c r="C2211" s="34"/>
      <c r="D2211" s="34"/>
      <c r="E2211" s="34"/>
      <c r="F2211" s="34"/>
      <c r="G2211" s="34"/>
      <c r="H2211" s="34">
        <v>0</v>
      </c>
      <c r="I2211" s="34"/>
      <c r="J2211" s="34"/>
      <c r="K2211" s="34"/>
      <c r="L2211" s="34"/>
      <c r="M2211" s="34">
        <v>0</v>
      </c>
      <c r="N2211" s="34">
        <v>0</v>
      </c>
      <c r="O2211" s="34">
        <v>0</v>
      </c>
      <c r="P2211" s="34">
        <v>0</v>
      </c>
      <c r="Q2211" s="34">
        <v>0</v>
      </c>
      <c r="R2211" s="34">
        <v>0</v>
      </c>
      <c r="S2211" s="34">
        <v>0</v>
      </c>
    </row>
    <row r="2212" spans="2:19">
      <c r="B2212" s="5">
        <v>1998</v>
      </c>
      <c r="C2212" s="34"/>
      <c r="D2212" s="34"/>
      <c r="E2212" s="34"/>
      <c r="F2212" s="34"/>
      <c r="G2212" s="34"/>
      <c r="H2212" s="34">
        <v>0</v>
      </c>
      <c r="I2212" s="34"/>
      <c r="J2212" s="34"/>
      <c r="K2212" s="34"/>
      <c r="L2212" s="34"/>
      <c r="M2212" s="34">
        <v>0</v>
      </c>
      <c r="N2212" s="34">
        <v>0</v>
      </c>
      <c r="O2212" s="34">
        <v>0</v>
      </c>
      <c r="P2212" s="34">
        <v>0</v>
      </c>
      <c r="Q2212" s="34">
        <v>0</v>
      </c>
      <c r="R2212" s="34">
        <v>0</v>
      </c>
      <c r="S2212" s="34">
        <v>0</v>
      </c>
    </row>
    <row r="2213" spans="2:19">
      <c r="B2213" s="5">
        <v>1997</v>
      </c>
      <c r="C2213" s="34"/>
      <c r="D2213" s="34"/>
      <c r="E2213" s="34"/>
      <c r="F2213" s="34"/>
      <c r="G2213" s="34"/>
      <c r="H2213" s="34">
        <v>0</v>
      </c>
      <c r="I2213" s="34"/>
      <c r="J2213" s="34"/>
      <c r="K2213" s="34"/>
      <c r="L2213" s="34"/>
      <c r="M2213" s="34">
        <v>0</v>
      </c>
      <c r="N2213" s="34">
        <v>0</v>
      </c>
      <c r="O2213" s="34">
        <v>0</v>
      </c>
      <c r="P2213" s="34">
        <v>0</v>
      </c>
      <c r="Q2213" s="34">
        <v>0</v>
      </c>
      <c r="R2213" s="34">
        <v>0</v>
      </c>
      <c r="S2213" s="34">
        <v>0</v>
      </c>
    </row>
    <row r="2214" spans="2:19">
      <c r="B2214" s="5">
        <v>1996</v>
      </c>
      <c r="C2214" s="34"/>
      <c r="D2214" s="34"/>
      <c r="E2214" s="34"/>
      <c r="F2214" s="34"/>
      <c r="G2214" s="34"/>
      <c r="H2214" s="34">
        <v>0</v>
      </c>
      <c r="I2214" s="34"/>
      <c r="J2214" s="34"/>
      <c r="K2214" s="34"/>
      <c r="L2214" s="34"/>
      <c r="M2214" s="34">
        <v>0</v>
      </c>
      <c r="N2214" s="34">
        <v>0</v>
      </c>
      <c r="O2214" s="34">
        <v>0</v>
      </c>
      <c r="P2214" s="34">
        <v>0</v>
      </c>
      <c r="Q2214" s="34">
        <v>0</v>
      </c>
      <c r="R2214" s="34">
        <v>0</v>
      </c>
      <c r="S2214" s="34">
        <v>0</v>
      </c>
    </row>
    <row r="2215" spans="2:19">
      <c r="B2215" s="5">
        <v>1995</v>
      </c>
      <c r="C2215" s="34"/>
      <c r="D2215" s="34"/>
      <c r="E2215" s="34"/>
      <c r="F2215" s="34"/>
      <c r="G2215" s="34"/>
      <c r="H2215" s="34">
        <v>0</v>
      </c>
      <c r="I2215" s="34"/>
      <c r="J2215" s="34"/>
      <c r="K2215" s="34"/>
      <c r="L2215" s="34"/>
      <c r="M2215" s="34">
        <v>0</v>
      </c>
      <c r="N2215" s="34">
        <v>0</v>
      </c>
      <c r="O2215" s="34">
        <v>0</v>
      </c>
      <c r="P2215" s="34">
        <v>0</v>
      </c>
      <c r="Q2215" s="34">
        <v>0</v>
      </c>
      <c r="R2215" s="34">
        <v>0</v>
      </c>
      <c r="S2215" s="34">
        <v>0</v>
      </c>
    </row>
    <row r="2216" spans="2:19">
      <c r="B2216" s="5">
        <v>1994</v>
      </c>
      <c r="C2216" s="34"/>
      <c r="D2216" s="34"/>
      <c r="E2216" s="34"/>
      <c r="F2216" s="34"/>
      <c r="G2216" s="34"/>
      <c r="H2216" s="34">
        <v>0</v>
      </c>
      <c r="I2216" s="34"/>
      <c r="J2216" s="34"/>
      <c r="K2216" s="34"/>
      <c r="L2216" s="34"/>
      <c r="M2216" s="34">
        <v>0</v>
      </c>
      <c r="N2216" s="34">
        <v>0</v>
      </c>
      <c r="O2216" s="34">
        <v>0</v>
      </c>
      <c r="P2216" s="34">
        <v>0</v>
      </c>
      <c r="Q2216" s="34">
        <v>0</v>
      </c>
      <c r="R2216" s="34">
        <v>0</v>
      </c>
      <c r="S2216" s="34">
        <v>0</v>
      </c>
    </row>
    <row r="2217" spans="2:19">
      <c r="B2217" s="5">
        <v>1993</v>
      </c>
      <c r="C2217" s="34"/>
      <c r="D2217" s="34"/>
      <c r="E2217" s="34"/>
      <c r="F2217" s="34"/>
      <c r="G2217" s="34"/>
      <c r="H2217" s="34">
        <v>0</v>
      </c>
      <c r="I2217" s="34"/>
      <c r="J2217" s="34"/>
      <c r="K2217" s="34"/>
      <c r="L2217" s="34"/>
      <c r="M2217" s="34">
        <v>0</v>
      </c>
      <c r="N2217" s="34">
        <v>0</v>
      </c>
      <c r="O2217" s="34">
        <v>0</v>
      </c>
      <c r="P2217" s="34">
        <v>0</v>
      </c>
      <c r="Q2217" s="34">
        <v>0</v>
      </c>
      <c r="R2217" s="34">
        <v>0</v>
      </c>
      <c r="S2217" s="34">
        <v>0</v>
      </c>
    </row>
    <row r="2218" spans="2:19">
      <c r="B2218" s="5">
        <v>1992</v>
      </c>
      <c r="C2218" s="34"/>
      <c r="D2218" s="34"/>
      <c r="E2218" s="34"/>
      <c r="F2218" s="34"/>
      <c r="G2218" s="34"/>
      <c r="H2218" s="34">
        <v>0</v>
      </c>
      <c r="I2218" s="34"/>
      <c r="J2218" s="34"/>
      <c r="K2218" s="34"/>
      <c r="L2218" s="34"/>
      <c r="M2218" s="34">
        <v>0</v>
      </c>
      <c r="N2218" s="34">
        <v>0</v>
      </c>
      <c r="O2218" s="34">
        <v>0</v>
      </c>
      <c r="P2218" s="34">
        <v>0</v>
      </c>
      <c r="Q2218" s="34">
        <v>0</v>
      </c>
      <c r="R2218" s="34">
        <v>0</v>
      </c>
      <c r="S2218" s="34">
        <v>0</v>
      </c>
    </row>
    <row r="2219" spans="2:19">
      <c r="B2219" s="5">
        <v>1991</v>
      </c>
      <c r="C2219" s="34"/>
      <c r="D2219" s="34"/>
      <c r="E2219" s="34"/>
      <c r="F2219" s="34"/>
      <c r="G2219" s="34"/>
      <c r="H2219" s="34">
        <v>0</v>
      </c>
      <c r="I2219" s="34"/>
      <c r="J2219" s="34"/>
      <c r="K2219" s="34"/>
      <c r="L2219" s="34"/>
      <c r="M2219" s="34">
        <v>0</v>
      </c>
      <c r="N2219" s="34">
        <v>0</v>
      </c>
      <c r="O2219" s="34">
        <v>0</v>
      </c>
      <c r="P2219" s="34">
        <v>0</v>
      </c>
      <c r="Q2219" s="34">
        <v>0</v>
      </c>
      <c r="R2219" s="34">
        <v>0</v>
      </c>
      <c r="S2219" s="34">
        <v>0</v>
      </c>
    </row>
    <row r="2220" spans="2:19">
      <c r="B2220" s="5">
        <v>1990</v>
      </c>
      <c r="C2220" s="34"/>
      <c r="D2220" s="34"/>
      <c r="E2220" s="34"/>
      <c r="F2220" s="34"/>
      <c r="G2220" s="34"/>
      <c r="H2220" s="34">
        <v>0</v>
      </c>
      <c r="I2220" s="34"/>
      <c r="J2220" s="34"/>
      <c r="K2220" s="34"/>
      <c r="L2220" s="34"/>
      <c r="M2220" s="34">
        <v>0</v>
      </c>
      <c r="N2220" s="34">
        <v>0</v>
      </c>
      <c r="O2220" s="34">
        <v>0</v>
      </c>
      <c r="P2220" s="34">
        <v>0</v>
      </c>
      <c r="Q2220" s="34">
        <v>0</v>
      </c>
      <c r="R2220" s="34">
        <v>0</v>
      </c>
      <c r="S2220" s="34">
        <v>0</v>
      </c>
    </row>
    <row r="2221" spans="2:19">
      <c r="B2221" s="5">
        <v>1989</v>
      </c>
      <c r="C2221" s="34"/>
      <c r="D2221" s="34"/>
      <c r="E2221" s="34"/>
      <c r="F2221" s="34"/>
      <c r="G2221" s="34"/>
      <c r="H2221" s="34">
        <v>0</v>
      </c>
      <c r="I2221" s="34"/>
      <c r="J2221" s="34"/>
      <c r="K2221" s="34"/>
      <c r="L2221" s="34"/>
      <c r="M2221" s="34">
        <v>0</v>
      </c>
      <c r="N2221" s="34">
        <v>0</v>
      </c>
      <c r="O2221" s="34">
        <v>0</v>
      </c>
      <c r="P2221" s="34">
        <v>0</v>
      </c>
      <c r="Q2221" s="34">
        <v>0</v>
      </c>
      <c r="R2221" s="34">
        <v>0</v>
      </c>
      <c r="S2221" s="34">
        <v>0</v>
      </c>
    </row>
    <row r="2222" spans="2:19">
      <c r="B2222" s="5">
        <v>1988</v>
      </c>
      <c r="C2222" s="34"/>
      <c r="D2222" s="34"/>
      <c r="E2222" s="34"/>
      <c r="F2222" s="34"/>
      <c r="G2222" s="34"/>
      <c r="H2222" s="34">
        <v>0</v>
      </c>
      <c r="I2222" s="34"/>
      <c r="J2222" s="34"/>
      <c r="K2222" s="34"/>
      <c r="L2222" s="34"/>
      <c r="M2222" s="34">
        <v>0</v>
      </c>
      <c r="N2222" s="34">
        <v>0</v>
      </c>
      <c r="O2222" s="34">
        <v>0</v>
      </c>
      <c r="P2222" s="34">
        <v>0</v>
      </c>
      <c r="Q2222" s="34">
        <v>0</v>
      </c>
      <c r="R2222" s="34">
        <v>0</v>
      </c>
      <c r="S2222" s="34">
        <v>0</v>
      </c>
    </row>
    <row r="2223" spans="2:19">
      <c r="B2223" s="5">
        <v>1987</v>
      </c>
      <c r="C2223" s="34"/>
      <c r="D2223" s="34"/>
      <c r="E2223" s="34"/>
      <c r="F2223" s="34"/>
      <c r="G2223" s="34"/>
      <c r="H2223" s="34">
        <v>0</v>
      </c>
      <c r="I2223" s="34"/>
      <c r="J2223" s="34"/>
      <c r="K2223" s="34"/>
      <c r="L2223" s="34"/>
      <c r="M2223" s="34">
        <v>0</v>
      </c>
      <c r="N2223" s="34">
        <v>0</v>
      </c>
      <c r="O2223" s="34">
        <v>0</v>
      </c>
      <c r="P2223" s="34">
        <v>0</v>
      </c>
      <c r="Q2223" s="34">
        <v>0</v>
      </c>
      <c r="R2223" s="34">
        <v>0</v>
      </c>
      <c r="S2223" s="34">
        <v>0</v>
      </c>
    </row>
    <row r="2224" spans="2:19">
      <c r="B2224" s="5">
        <v>1986</v>
      </c>
      <c r="C2224" s="34"/>
      <c r="D2224" s="34"/>
      <c r="E2224" s="34"/>
      <c r="F2224" s="34"/>
      <c r="G2224" s="34"/>
      <c r="H2224" s="34">
        <v>0</v>
      </c>
      <c r="I2224" s="34"/>
      <c r="J2224" s="34"/>
      <c r="K2224" s="34"/>
      <c r="L2224" s="34"/>
      <c r="M2224" s="34">
        <v>0</v>
      </c>
      <c r="N2224" s="34">
        <v>0</v>
      </c>
      <c r="O2224" s="34">
        <v>0</v>
      </c>
      <c r="P2224" s="34">
        <v>0</v>
      </c>
      <c r="Q2224" s="34">
        <v>0</v>
      </c>
      <c r="R2224" s="34">
        <v>0</v>
      </c>
      <c r="S2224" s="34">
        <v>0</v>
      </c>
    </row>
    <row r="2225" spans="2:19">
      <c r="B2225" s="5">
        <v>1985</v>
      </c>
      <c r="C2225" s="34"/>
      <c r="D2225" s="34"/>
      <c r="E2225" s="34"/>
      <c r="F2225" s="34"/>
      <c r="G2225" s="34"/>
      <c r="H2225" s="34">
        <v>0</v>
      </c>
      <c r="I2225" s="34"/>
      <c r="J2225" s="34"/>
      <c r="K2225" s="34"/>
      <c r="L2225" s="34"/>
      <c r="M2225" s="34">
        <v>0</v>
      </c>
      <c r="N2225" s="34">
        <v>0</v>
      </c>
      <c r="O2225" s="34">
        <v>0</v>
      </c>
      <c r="P2225" s="34">
        <v>0</v>
      </c>
      <c r="Q2225" s="34">
        <v>0</v>
      </c>
      <c r="R2225" s="34">
        <v>0</v>
      </c>
      <c r="S2225" s="34">
        <v>0</v>
      </c>
    </row>
    <row r="2226" spans="2:19">
      <c r="B2226" s="5">
        <v>1984</v>
      </c>
      <c r="C2226" s="34"/>
      <c r="D2226" s="34"/>
      <c r="E2226" s="34"/>
      <c r="F2226" s="34"/>
      <c r="G2226" s="34"/>
      <c r="H2226" s="34">
        <v>0</v>
      </c>
      <c r="I2226" s="34"/>
      <c r="J2226" s="34"/>
      <c r="K2226" s="34"/>
      <c r="L2226" s="34"/>
      <c r="M2226" s="34">
        <v>0</v>
      </c>
      <c r="N2226" s="34">
        <v>0</v>
      </c>
      <c r="O2226" s="34">
        <v>0</v>
      </c>
      <c r="P2226" s="34">
        <v>0</v>
      </c>
      <c r="Q2226" s="34">
        <v>0</v>
      </c>
      <c r="R2226" s="34">
        <v>0</v>
      </c>
      <c r="S2226" s="34">
        <v>0</v>
      </c>
    </row>
    <row r="2227" spans="2:19">
      <c r="B2227" s="5">
        <v>1983</v>
      </c>
      <c r="C2227" s="34"/>
      <c r="D2227" s="34"/>
      <c r="E2227" s="34"/>
      <c r="F2227" s="34"/>
      <c r="G2227" s="34"/>
      <c r="H2227" s="34">
        <v>0</v>
      </c>
      <c r="I2227" s="34"/>
      <c r="J2227" s="34"/>
      <c r="K2227" s="34"/>
      <c r="L2227" s="34"/>
      <c r="M2227" s="34">
        <v>0</v>
      </c>
      <c r="N2227" s="34">
        <v>0</v>
      </c>
      <c r="O2227" s="34">
        <v>0</v>
      </c>
      <c r="P2227" s="34">
        <v>0</v>
      </c>
      <c r="Q2227" s="34">
        <v>0</v>
      </c>
      <c r="R2227" s="34">
        <v>0</v>
      </c>
      <c r="S2227" s="34">
        <v>0</v>
      </c>
    </row>
    <row r="2228" spans="2:19">
      <c r="B2228" s="5">
        <v>1982</v>
      </c>
      <c r="C2228" s="34"/>
      <c r="D2228" s="34"/>
      <c r="E2228" s="34"/>
      <c r="F2228" s="34"/>
      <c r="G2228" s="34"/>
      <c r="H2228" s="34">
        <v>0</v>
      </c>
      <c r="I2228" s="34"/>
      <c r="J2228" s="34"/>
      <c r="K2228" s="34"/>
      <c r="L2228" s="34"/>
      <c r="M2228" s="34">
        <v>0</v>
      </c>
      <c r="N2228" s="34">
        <v>0</v>
      </c>
      <c r="O2228" s="34">
        <v>0</v>
      </c>
      <c r="P2228" s="34">
        <v>0</v>
      </c>
      <c r="Q2228" s="34">
        <v>0</v>
      </c>
      <c r="R2228" s="34">
        <v>0</v>
      </c>
      <c r="S2228" s="34">
        <v>0</v>
      </c>
    </row>
    <row r="2229" spans="2:19">
      <c r="B2229" s="5">
        <v>1981</v>
      </c>
      <c r="C2229" s="34"/>
      <c r="D2229" s="34"/>
      <c r="E2229" s="34"/>
      <c r="F2229" s="34"/>
      <c r="G2229" s="34"/>
      <c r="H2229" s="34">
        <v>0</v>
      </c>
      <c r="I2229" s="34"/>
      <c r="J2229" s="34"/>
      <c r="K2229" s="34"/>
      <c r="L2229" s="34"/>
      <c r="M2229" s="34">
        <v>0</v>
      </c>
      <c r="N2229" s="34">
        <v>0</v>
      </c>
      <c r="O2229" s="34">
        <v>0</v>
      </c>
      <c r="P2229" s="34">
        <v>0</v>
      </c>
      <c r="Q2229" s="34">
        <v>0</v>
      </c>
      <c r="R2229" s="34">
        <v>0</v>
      </c>
      <c r="S2229" s="34">
        <v>0</v>
      </c>
    </row>
    <row r="2230" spans="2:19">
      <c r="B2230" s="5">
        <v>1980</v>
      </c>
      <c r="C2230" s="34"/>
      <c r="D2230" s="34"/>
      <c r="E2230" s="34"/>
      <c r="F2230" s="34"/>
      <c r="G2230" s="34"/>
      <c r="H2230" s="34">
        <v>0</v>
      </c>
      <c r="I2230" s="34"/>
      <c r="J2230" s="34"/>
      <c r="K2230" s="34"/>
      <c r="L2230" s="34"/>
      <c r="M2230" s="34">
        <v>0</v>
      </c>
      <c r="N2230" s="34">
        <v>0</v>
      </c>
      <c r="O2230" s="34">
        <v>0</v>
      </c>
      <c r="P2230" s="34">
        <v>0</v>
      </c>
      <c r="Q2230" s="34">
        <v>0</v>
      </c>
      <c r="R2230" s="34">
        <v>0</v>
      </c>
      <c r="S2230" s="34">
        <v>0</v>
      </c>
    </row>
    <row r="2231" spans="2:19">
      <c r="B2231" s="5">
        <v>1979</v>
      </c>
      <c r="C2231" s="34"/>
      <c r="D2231" s="34"/>
      <c r="E2231" s="34"/>
      <c r="F2231" s="34"/>
      <c r="G2231" s="34"/>
      <c r="H2231" s="34">
        <v>0</v>
      </c>
      <c r="I2231" s="34"/>
      <c r="J2231" s="34"/>
      <c r="K2231" s="34"/>
      <c r="L2231" s="34"/>
      <c r="M2231" s="34">
        <v>0</v>
      </c>
      <c r="N2231" s="34">
        <v>0</v>
      </c>
      <c r="O2231" s="34">
        <v>0</v>
      </c>
      <c r="P2231" s="34">
        <v>0</v>
      </c>
      <c r="Q2231" s="34">
        <v>0</v>
      </c>
      <c r="R2231" s="34">
        <v>0</v>
      </c>
      <c r="S2231" s="34">
        <v>0</v>
      </c>
    </row>
    <row r="2232" spans="2:19">
      <c r="B2232" s="5">
        <v>1978</v>
      </c>
      <c r="C2232" s="34"/>
      <c r="D2232" s="34"/>
      <c r="E2232" s="34"/>
      <c r="F2232" s="34"/>
      <c r="G2232" s="34"/>
      <c r="H2232" s="34">
        <v>0</v>
      </c>
      <c r="I2232" s="34"/>
      <c r="J2232" s="34"/>
      <c r="K2232" s="34"/>
      <c r="L2232" s="34"/>
      <c r="M2232" s="34">
        <v>0</v>
      </c>
      <c r="N2232" s="34">
        <v>0</v>
      </c>
      <c r="O2232" s="34">
        <v>0</v>
      </c>
      <c r="P2232" s="34">
        <v>0</v>
      </c>
      <c r="Q2232" s="34">
        <v>0</v>
      </c>
      <c r="R2232" s="34">
        <v>0</v>
      </c>
      <c r="S2232" s="34">
        <v>0</v>
      </c>
    </row>
    <row r="2233" spans="2:19">
      <c r="B2233" s="5">
        <v>1977</v>
      </c>
      <c r="C2233" s="34"/>
      <c r="D2233" s="34"/>
      <c r="E2233" s="34"/>
      <c r="F2233" s="34"/>
      <c r="G2233" s="34"/>
      <c r="H2233" s="34">
        <v>0</v>
      </c>
      <c r="I2233" s="34"/>
      <c r="J2233" s="34"/>
      <c r="K2233" s="34"/>
      <c r="L2233" s="34"/>
      <c r="M2233" s="34">
        <v>0</v>
      </c>
      <c r="N2233" s="34">
        <v>0</v>
      </c>
      <c r="O2233" s="34">
        <v>0</v>
      </c>
      <c r="P2233" s="34">
        <v>0</v>
      </c>
      <c r="Q2233" s="34">
        <v>0</v>
      </c>
      <c r="R2233" s="34">
        <v>0</v>
      </c>
      <c r="S2233" s="34">
        <v>0</v>
      </c>
    </row>
    <row r="2234" spans="2:19">
      <c r="B2234" s="5">
        <v>1976</v>
      </c>
      <c r="C2234" s="34"/>
      <c r="D2234" s="34"/>
      <c r="E2234" s="34"/>
      <c r="F2234" s="34"/>
      <c r="G2234" s="34"/>
      <c r="H2234" s="34">
        <v>0</v>
      </c>
      <c r="I2234" s="34"/>
      <c r="J2234" s="34"/>
      <c r="K2234" s="34"/>
      <c r="L2234" s="34"/>
      <c r="M2234" s="34">
        <v>0</v>
      </c>
      <c r="N2234" s="34">
        <v>0</v>
      </c>
      <c r="O2234" s="34">
        <v>0</v>
      </c>
      <c r="P2234" s="34">
        <v>0</v>
      </c>
      <c r="Q2234" s="34">
        <v>0</v>
      </c>
      <c r="R2234" s="34">
        <v>0</v>
      </c>
      <c r="S2234" s="34">
        <v>0</v>
      </c>
    </row>
    <row r="2235" spans="2:19">
      <c r="B2235" s="5">
        <v>1975</v>
      </c>
      <c r="C2235" s="34"/>
      <c r="D2235" s="34"/>
      <c r="E2235" s="34"/>
      <c r="F2235" s="34"/>
      <c r="G2235" s="34"/>
      <c r="H2235" s="34">
        <v>0</v>
      </c>
      <c r="I2235" s="34"/>
      <c r="J2235" s="34"/>
      <c r="K2235" s="34"/>
      <c r="L2235" s="34"/>
      <c r="M2235" s="34">
        <v>0</v>
      </c>
      <c r="N2235" s="34">
        <v>0</v>
      </c>
      <c r="O2235" s="34">
        <v>0</v>
      </c>
      <c r="P2235" s="34">
        <v>0</v>
      </c>
      <c r="Q2235" s="34">
        <v>0</v>
      </c>
      <c r="R2235" s="34">
        <v>0</v>
      </c>
      <c r="S2235" s="34">
        <v>0</v>
      </c>
    </row>
    <row r="2236" spans="2:19">
      <c r="B2236" s="5">
        <v>1974</v>
      </c>
      <c r="C2236" s="34"/>
      <c r="D2236" s="34"/>
      <c r="E2236" s="34"/>
      <c r="F2236" s="34"/>
      <c r="G2236" s="34"/>
      <c r="H2236" s="34">
        <v>0</v>
      </c>
      <c r="I2236" s="34"/>
      <c r="J2236" s="34"/>
      <c r="K2236" s="34"/>
      <c r="L2236" s="34"/>
      <c r="M2236" s="34">
        <v>0</v>
      </c>
      <c r="N2236" s="34">
        <v>0</v>
      </c>
      <c r="O2236" s="34">
        <v>0</v>
      </c>
      <c r="P2236" s="34">
        <v>0</v>
      </c>
      <c r="Q2236" s="34">
        <v>0</v>
      </c>
      <c r="R2236" s="34">
        <v>0</v>
      </c>
      <c r="S2236" s="34">
        <v>0</v>
      </c>
    </row>
    <row r="2237" spans="2:19">
      <c r="B2237" s="5">
        <v>1973</v>
      </c>
      <c r="C2237" s="34"/>
      <c r="D2237" s="34"/>
      <c r="E2237" s="34"/>
      <c r="F2237" s="34"/>
      <c r="G2237" s="34"/>
      <c r="H2237" s="34">
        <v>0</v>
      </c>
      <c r="I2237" s="34"/>
      <c r="J2237" s="34"/>
      <c r="K2237" s="34"/>
      <c r="L2237" s="34"/>
      <c r="M2237" s="34">
        <v>0</v>
      </c>
      <c r="N2237" s="34">
        <v>0</v>
      </c>
      <c r="O2237" s="34">
        <v>0</v>
      </c>
      <c r="P2237" s="34">
        <v>0</v>
      </c>
      <c r="Q2237" s="34">
        <v>0</v>
      </c>
      <c r="R2237" s="34">
        <v>0</v>
      </c>
      <c r="S2237" s="34">
        <v>0</v>
      </c>
    </row>
    <row r="2238" spans="2:19">
      <c r="B2238" s="5">
        <v>1972</v>
      </c>
      <c r="C2238" s="34"/>
      <c r="D2238" s="34"/>
      <c r="E2238" s="34"/>
      <c r="F2238" s="34"/>
      <c r="G2238" s="34"/>
      <c r="H2238" s="34">
        <v>0</v>
      </c>
      <c r="I2238" s="34"/>
      <c r="J2238" s="34"/>
      <c r="K2238" s="34"/>
      <c r="L2238" s="34"/>
      <c r="M2238" s="34">
        <v>0</v>
      </c>
      <c r="N2238" s="34">
        <v>0</v>
      </c>
      <c r="O2238" s="34">
        <v>0</v>
      </c>
      <c r="P2238" s="34">
        <v>0</v>
      </c>
      <c r="Q2238" s="34">
        <v>0</v>
      </c>
      <c r="R2238" s="34">
        <v>0</v>
      </c>
      <c r="S2238" s="34">
        <v>0</v>
      </c>
    </row>
    <row r="2239" spans="2:19">
      <c r="B2239" s="5">
        <v>1971</v>
      </c>
      <c r="C2239" s="34"/>
      <c r="D2239" s="34"/>
      <c r="E2239" s="34"/>
      <c r="F2239" s="34"/>
      <c r="G2239" s="34"/>
      <c r="H2239" s="34">
        <v>0</v>
      </c>
      <c r="I2239" s="34"/>
      <c r="J2239" s="34"/>
      <c r="K2239" s="34"/>
      <c r="L2239" s="34"/>
      <c r="M2239" s="34">
        <v>0</v>
      </c>
      <c r="N2239" s="34">
        <v>0</v>
      </c>
      <c r="O2239" s="34">
        <v>0</v>
      </c>
      <c r="P2239" s="34">
        <v>0</v>
      </c>
      <c r="Q2239" s="34">
        <v>0</v>
      </c>
      <c r="R2239" s="34">
        <v>0</v>
      </c>
      <c r="S2239" s="34">
        <v>0</v>
      </c>
    </row>
    <row r="2240" spans="2:19">
      <c r="B2240" s="5">
        <v>1970</v>
      </c>
      <c r="C2240" s="34"/>
      <c r="D2240" s="34"/>
      <c r="E2240" s="34"/>
      <c r="F2240" s="34"/>
      <c r="G2240" s="34"/>
      <c r="H2240" s="34">
        <v>0</v>
      </c>
      <c r="I2240" s="34"/>
      <c r="J2240" s="34"/>
      <c r="K2240" s="34"/>
      <c r="L2240" s="34"/>
      <c r="M2240" s="34">
        <v>0</v>
      </c>
      <c r="N2240" s="34">
        <v>0</v>
      </c>
      <c r="O2240" s="34">
        <v>0</v>
      </c>
      <c r="P2240" s="34">
        <v>0</v>
      </c>
      <c r="Q2240" s="34">
        <v>0</v>
      </c>
      <c r="R2240" s="34">
        <v>0</v>
      </c>
      <c r="S2240" s="34">
        <v>0</v>
      </c>
    </row>
    <row r="2241" spans="2:19">
      <c r="B2241" s="5">
        <v>1969</v>
      </c>
      <c r="C2241" s="34"/>
      <c r="D2241" s="34"/>
      <c r="E2241" s="34"/>
      <c r="F2241" s="34"/>
      <c r="G2241" s="34"/>
      <c r="H2241" s="34">
        <v>0</v>
      </c>
      <c r="I2241" s="34"/>
      <c r="J2241" s="34"/>
      <c r="K2241" s="34"/>
      <c r="L2241" s="34"/>
      <c r="M2241" s="34">
        <v>0</v>
      </c>
      <c r="N2241" s="34">
        <v>0</v>
      </c>
      <c r="O2241" s="34">
        <v>0</v>
      </c>
      <c r="P2241" s="34">
        <v>0</v>
      </c>
      <c r="Q2241" s="34">
        <v>0</v>
      </c>
      <c r="R2241" s="34">
        <v>0</v>
      </c>
      <c r="S2241" s="34">
        <v>0</v>
      </c>
    </row>
    <row r="2242" spans="2:19">
      <c r="B2242" s="5">
        <v>1968</v>
      </c>
      <c r="C2242" s="34"/>
      <c r="D2242" s="34"/>
      <c r="E2242" s="34"/>
      <c r="F2242" s="34"/>
      <c r="G2242" s="34"/>
      <c r="H2242" s="34">
        <v>0</v>
      </c>
      <c r="I2242" s="34"/>
      <c r="J2242" s="34"/>
      <c r="K2242" s="34"/>
      <c r="L2242" s="34"/>
      <c r="M2242" s="34">
        <v>0</v>
      </c>
      <c r="N2242" s="34">
        <v>0</v>
      </c>
      <c r="O2242" s="34">
        <v>0</v>
      </c>
      <c r="P2242" s="34">
        <v>0</v>
      </c>
      <c r="Q2242" s="34">
        <v>0</v>
      </c>
      <c r="R2242" s="34">
        <v>0</v>
      </c>
      <c r="S2242" s="34">
        <v>0</v>
      </c>
    </row>
    <row r="2243" spans="2:19">
      <c r="B2243" s="5">
        <v>1967</v>
      </c>
      <c r="C2243" s="34"/>
      <c r="D2243" s="34"/>
      <c r="E2243" s="34"/>
      <c r="F2243" s="34"/>
      <c r="G2243" s="34"/>
      <c r="H2243" s="34">
        <v>0</v>
      </c>
      <c r="I2243" s="34"/>
      <c r="J2243" s="34"/>
      <c r="K2243" s="34"/>
      <c r="L2243" s="34"/>
      <c r="M2243" s="34">
        <v>0</v>
      </c>
      <c r="N2243" s="34">
        <v>0</v>
      </c>
      <c r="O2243" s="34">
        <v>0</v>
      </c>
      <c r="P2243" s="34">
        <v>0</v>
      </c>
      <c r="Q2243" s="34">
        <v>0</v>
      </c>
      <c r="R2243" s="34">
        <v>0</v>
      </c>
      <c r="S2243" s="34">
        <v>0</v>
      </c>
    </row>
    <row r="2244" spans="2:19">
      <c r="B2244" s="5">
        <v>1966</v>
      </c>
      <c r="C2244" s="34"/>
      <c r="D2244" s="34"/>
      <c r="E2244" s="34"/>
      <c r="F2244" s="34"/>
      <c r="G2244" s="34"/>
      <c r="H2244" s="34">
        <v>0</v>
      </c>
      <c r="I2244" s="34"/>
      <c r="J2244" s="34"/>
      <c r="K2244" s="34"/>
      <c r="L2244" s="34"/>
      <c r="M2244" s="34">
        <v>0</v>
      </c>
      <c r="N2244" s="34">
        <v>0</v>
      </c>
      <c r="O2244" s="34">
        <v>0</v>
      </c>
      <c r="P2244" s="34">
        <v>0</v>
      </c>
      <c r="Q2244" s="34">
        <v>0</v>
      </c>
      <c r="R2244" s="34">
        <v>0</v>
      </c>
      <c r="S2244" s="34">
        <v>0</v>
      </c>
    </row>
    <row r="2245" spans="2:19">
      <c r="B2245" s="5">
        <v>1965</v>
      </c>
      <c r="C2245" s="34"/>
      <c r="D2245" s="34"/>
      <c r="E2245" s="34"/>
      <c r="F2245" s="34"/>
      <c r="G2245" s="34"/>
      <c r="H2245" s="34">
        <v>0</v>
      </c>
      <c r="I2245" s="34"/>
      <c r="J2245" s="34"/>
      <c r="K2245" s="34"/>
      <c r="L2245" s="34"/>
      <c r="M2245" s="34">
        <v>0</v>
      </c>
      <c r="N2245" s="34">
        <v>0</v>
      </c>
      <c r="O2245" s="34">
        <v>0</v>
      </c>
      <c r="P2245" s="34">
        <v>0</v>
      </c>
      <c r="Q2245" s="34">
        <v>0</v>
      </c>
      <c r="R2245" s="34">
        <v>0</v>
      </c>
      <c r="S2245" s="34">
        <v>0</v>
      </c>
    </row>
    <row r="2246" spans="2:19">
      <c r="B2246" s="5">
        <v>1964</v>
      </c>
      <c r="C2246" s="34"/>
      <c r="D2246" s="34"/>
      <c r="E2246" s="34"/>
      <c r="F2246" s="34"/>
      <c r="G2246" s="34"/>
      <c r="H2246" s="34">
        <v>0</v>
      </c>
      <c r="I2246" s="34"/>
      <c r="J2246" s="34"/>
      <c r="K2246" s="34"/>
      <c r="L2246" s="34"/>
      <c r="M2246" s="34">
        <v>0</v>
      </c>
      <c r="N2246" s="34">
        <v>0</v>
      </c>
      <c r="O2246" s="34">
        <v>0</v>
      </c>
      <c r="P2246" s="34">
        <v>0</v>
      </c>
      <c r="Q2246" s="34">
        <v>0</v>
      </c>
      <c r="R2246" s="34">
        <v>0</v>
      </c>
      <c r="S2246" s="34">
        <v>0</v>
      </c>
    </row>
    <row r="2247" spans="2:19">
      <c r="B2247" s="5">
        <v>1963</v>
      </c>
      <c r="C2247" s="34"/>
      <c r="D2247" s="34"/>
      <c r="E2247" s="34"/>
      <c r="F2247" s="34"/>
      <c r="G2247" s="34"/>
      <c r="H2247" s="34">
        <v>0</v>
      </c>
      <c r="I2247" s="34"/>
      <c r="J2247" s="34"/>
      <c r="K2247" s="34"/>
      <c r="L2247" s="34"/>
      <c r="M2247" s="34">
        <v>0</v>
      </c>
      <c r="N2247" s="34">
        <v>0</v>
      </c>
      <c r="O2247" s="34">
        <v>0</v>
      </c>
      <c r="P2247" s="34">
        <v>0</v>
      </c>
      <c r="Q2247" s="34">
        <v>0</v>
      </c>
      <c r="R2247" s="34">
        <v>0</v>
      </c>
      <c r="S2247" s="34">
        <v>0</v>
      </c>
    </row>
    <row r="2248" spans="2:19">
      <c r="B2248" s="5">
        <v>1962</v>
      </c>
      <c r="C2248" s="34"/>
      <c r="D2248" s="34"/>
      <c r="E2248" s="34"/>
      <c r="F2248" s="34"/>
      <c r="G2248" s="34"/>
      <c r="H2248" s="34">
        <v>0</v>
      </c>
      <c r="I2248" s="34"/>
      <c r="J2248" s="34"/>
      <c r="K2248" s="34"/>
      <c r="L2248" s="34"/>
      <c r="M2248" s="34">
        <v>0</v>
      </c>
      <c r="N2248" s="34">
        <v>0</v>
      </c>
      <c r="O2248" s="34">
        <v>0</v>
      </c>
      <c r="P2248" s="34">
        <v>0</v>
      </c>
      <c r="Q2248" s="34">
        <v>0</v>
      </c>
      <c r="R2248" s="34">
        <v>0</v>
      </c>
      <c r="S2248" s="34">
        <v>0</v>
      </c>
    </row>
    <row r="2249" spans="2:19">
      <c r="B2249" s="5">
        <v>1961</v>
      </c>
      <c r="C2249" s="34"/>
      <c r="D2249" s="34"/>
      <c r="E2249" s="34"/>
      <c r="F2249" s="34"/>
      <c r="G2249" s="34"/>
      <c r="H2249" s="34">
        <v>0</v>
      </c>
      <c r="I2249" s="34"/>
      <c r="J2249" s="34"/>
      <c r="K2249" s="34"/>
      <c r="L2249" s="34"/>
      <c r="M2249" s="34">
        <v>0</v>
      </c>
      <c r="N2249" s="34">
        <v>0</v>
      </c>
      <c r="O2249" s="34">
        <v>0</v>
      </c>
      <c r="P2249" s="34">
        <v>0</v>
      </c>
      <c r="Q2249" s="34">
        <v>0</v>
      </c>
      <c r="R2249" s="34">
        <v>0</v>
      </c>
      <c r="S2249" s="34">
        <v>0</v>
      </c>
    </row>
    <row r="2250" spans="2:19">
      <c r="B2250" s="5">
        <v>1960</v>
      </c>
      <c r="C2250" s="34"/>
      <c r="D2250" s="34"/>
      <c r="E2250" s="34"/>
      <c r="F2250" s="34"/>
      <c r="G2250" s="34"/>
      <c r="H2250" s="34">
        <v>0</v>
      </c>
      <c r="I2250" s="34"/>
      <c r="J2250" s="34"/>
      <c r="K2250" s="34"/>
      <c r="L2250" s="34"/>
      <c r="M2250" s="34">
        <v>0</v>
      </c>
      <c r="N2250" s="34">
        <v>0</v>
      </c>
      <c r="O2250" s="34">
        <v>0</v>
      </c>
      <c r="P2250" s="34">
        <v>0</v>
      </c>
      <c r="Q2250" s="34">
        <v>0</v>
      </c>
      <c r="R2250" s="34">
        <v>0</v>
      </c>
      <c r="S2250" s="34">
        <v>0</v>
      </c>
    </row>
    <row r="2251" spans="2:19">
      <c r="B2251" s="5">
        <v>1959</v>
      </c>
      <c r="C2251" s="34"/>
      <c r="D2251" s="34"/>
      <c r="E2251" s="34"/>
      <c r="F2251" s="34"/>
      <c r="G2251" s="34"/>
      <c r="H2251" s="34">
        <v>0</v>
      </c>
      <c r="I2251" s="34"/>
      <c r="J2251" s="34"/>
      <c r="K2251" s="34"/>
      <c r="L2251" s="34"/>
      <c r="M2251" s="34">
        <v>0</v>
      </c>
      <c r="N2251" s="34">
        <v>0</v>
      </c>
      <c r="O2251" s="34">
        <v>0</v>
      </c>
      <c r="P2251" s="34">
        <v>0</v>
      </c>
      <c r="Q2251" s="34">
        <v>0</v>
      </c>
      <c r="R2251" s="34">
        <v>0</v>
      </c>
      <c r="S2251" s="34">
        <v>0</v>
      </c>
    </row>
    <row r="2252" spans="2:19">
      <c r="B2252" s="5">
        <v>1958</v>
      </c>
      <c r="C2252" s="34"/>
      <c r="D2252" s="34"/>
      <c r="E2252" s="34"/>
      <c r="F2252" s="34"/>
      <c r="G2252" s="34"/>
      <c r="H2252" s="34">
        <v>0</v>
      </c>
      <c r="I2252" s="34"/>
      <c r="J2252" s="34"/>
      <c r="K2252" s="34"/>
      <c r="L2252" s="34"/>
      <c r="M2252" s="34">
        <v>0</v>
      </c>
      <c r="N2252" s="34">
        <v>0</v>
      </c>
      <c r="O2252" s="34">
        <v>0</v>
      </c>
      <c r="P2252" s="34">
        <v>0</v>
      </c>
      <c r="Q2252" s="34">
        <v>0</v>
      </c>
      <c r="R2252" s="34">
        <v>0</v>
      </c>
      <c r="S2252" s="34">
        <v>0</v>
      </c>
    </row>
    <row r="2253" spans="2:19">
      <c r="B2253" s="5">
        <v>1957</v>
      </c>
      <c r="C2253" s="34"/>
      <c r="D2253" s="34"/>
      <c r="E2253" s="34"/>
      <c r="F2253" s="34"/>
      <c r="G2253" s="34"/>
      <c r="H2253" s="34">
        <v>0</v>
      </c>
      <c r="I2253" s="34"/>
      <c r="J2253" s="34"/>
      <c r="K2253" s="34"/>
      <c r="L2253" s="34"/>
      <c r="M2253" s="34">
        <v>0</v>
      </c>
      <c r="N2253" s="34">
        <v>0</v>
      </c>
      <c r="O2253" s="34">
        <v>0</v>
      </c>
      <c r="P2253" s="34">
        <v>0</v>
      </c>
      <c r="Q2253" s="34">
        <v>0</v>
      </c>
      <c r="R2253" s="34">
        <v>0</v>
      </c>
      <c r="S2253" s="34">
        <v>0</v>
      </c>
    </row>
    <row r="2254" spans="2:19">
      <c r="B2254" s="5">
        <v>1956</v>
      </c>
      <c r="C2254" s="34"/>
      <c r="D2254" s="34"/>
      <c r="E2254" s="34"/>
      <c r="F2254" s="34"/>
      <c r="G2254" s="34"/>
      <c r="H2254" s="34">
        <v>0</v>
      </c>
      <c r="I2254" s="34"/>
      <c r="J2254" s="34"/>
      <c r="K2254" s="34"/>
      <c r="L2254" s="34"/>
      <c r="M2254" s="34">
        <v>0</v>
      </c>
      <c r="N2254" s="34">
        <v>0</v>
      </c>
      <c r="O2254" s="34">
        <v>0</v>
      </c>
      <c r="P2254" s="34">
        <v>0</v>
      </c>
      <c r="Q2254" s="34">
        <v>0</v>
      </c>
      <c r="R2254" s="34">
        <v>0</v>
      </c>
      <c r="S2254" s="34">
        <v>0</v>
      </c>
    </row>
    <row r="2255" spans="2:19">
      <c r="B2255" s="5">
        <v>1955</v>
      </c>
      <c r="C2255" s="34"/>
      <c r="D2255" s="34"/>
      <c r="E2255" s="34"/>
      <c r="F2255" s="34"/>
      <c r="G2255" s="34"/>
      <c r="H2255" s="34">
        <v>0</v>
      </c>
      <c r="I2255" s="34"/>
      <c r="J2255" s="34"/>
      <c r="K2255" s="34"/>
      <c r="L2255" s="34"/>
      <c r="M2255" s="34">
        <v>0</v>
      </c>
      <c r="N2255" s="34">
        <v>0</v>
      </c>
      <c r="O2255" s="34">
        <v>0</v>
      </c>
      <c r="P2255" s="34">
        <v>0</v>
      </c>
      <c r="Q2255" s="34">
        <v>0</v>
      </c>
      <c r="R2255" s="34">
        <v>0</v>
      </c>
      <c r="S2255" s="34">
        <v>0</v>
      </c>
    </row>
    <row r="2256" spans="2:19">
      <c r="B2256" s="5">
        <v>1954</v>
      </c>
      <c r="C2256" s="34"/>
      <c r="D2256" s="34"/>
      <c r="E2256" s="34"/>
      <c r="F2256" s="34"/>
      <c r="G2256" s="34"/>
      <c r="H2256" s="34">
        <v>0</v>
      </c>
      <c r="I2256" s="34"/>
      <c r="J2256" s="34"/>
      <c r="K2256" s="34"/>
      <c r="L2256" s="34"/>
      <c r="M2256" s="34">
        <v>0</v>
      </c>
      <c r="N2256" s="34">
        <v>0</v>
      </c>
      <c r="O2256" s="34">
        <v>0</v>
      </c>
      <c r="P2256" s="34">
        <v>0</v>
      </c>
      <c r="Q2256" s="34">
        <v>0</v>
      </c>
      <c r="R2256" s="34">
        <v>0</v>
      </c>
      <c r="S2256" s="34">
        <v>0</v>
      </c>
    </row>
    <row r="2257" spans="2:19">
      <c r="B2257" s="5">
        <v>1953</v>
      </c>
      <c r="C2257" s="34"/>
      <c r="D2257" s="34"/>
      <c r="E2257" s="34"/>
      <c r="F2257" s="34"/>
      <c r="G2257" s="34"/>
      <c r="H2257" s="34">
        <v>0</v>
      </c>
      <c r="I2257" s="34"/>
      <c r="J2257" s="34"/>
      <c r="K2257" s="34"/>
      <c r="L2257" s="34"/>
      <c r="M2257" s="34">
        <v>0</v>
      </c>
      <c r="N2257" s="34">
        <v>0</v>
      </c>
      <c r="O2257" s="34">
        <v>0</v>
      </c>
      <c r="P2257" s="34">
        <v>0</v>
      </c>
      <c r="Q2257" s="34">
        <v>0</v>
      </c>
      <c r="R2257" s="34">
        <v>0</v>
      </c>
      <c r="S2257" s="34">
        <v>0</v>
      </c>
    </row>
    <row r="2258" spans="2:19">
      <c r="B2258" s="5">
        <v>1952</v>
      </c>
      <c r="C2258" s="34"/>
      <c r="D2258" s="34"/>
      <c r="E2258" s="34"/>
      <c r="F2258" s="34"/>
      <c r="G2258" s="34"/>
      <c r="H2258" s="34">
        <v>0</v>
      </c>
      <c r="I2258" s="34"/>
      <c r="J2258" s="34"/>
      <c r="K2258" s="34"/>
      <c r="L2258" s="34"/>
      <c r="M2258" s="34">
        <v>0</v>
      </c>
      <c r="N2258" s="34">
        <v>0</v>
      </c>
      <c r="O2258" s="34">
        <v>0</v>
      </c>
      <c r="P2258" s="34">
        <v>0</v>
      </c>
      <c r="Q2258" s="34">
        <v>0</v>
      </c>
      <c r="R2258" s="34">
        <v>0</v>
      </c>
      <c r="S2258" s="34">
        <v>0</v>
      </c>
    </row>
    <row r="2259" spans="2:19">
      <c r="B2259" s="5">
        <v>1951</v>
      </c>
      <c r="C2259" s="34"/>
      <c r="D2259" s="34"/>
      <c r="E2259" s="34"/>
      <c r="F2259" s="34"/>
      <c r="G2259" s="34"/>
      <c r="H2259" s="34">
        <v>0</v>
      </c>
      <c r="I2259" s="34"/>
      <c r="J2259" s="34"/>
      <c r="K2259" s="34"/>
      <c r="L2259" s="34"/>
      <c r="M2259" s="34">
        <v>0</v>
      </c>
      <c r="N2259" s="34">
        <v>0</v>
      </c>
      <c r="O2259" s="34">
        <v>0</v>
      </c>
      <c r="P2259" s="34">
        <v>0</v>
      </c>
      <c r="Q2259" s="34">
        <v>0</v>
      </c>
      <c r="R2259" s="34">
        <v>0</v>
      </c>
      <c r="S2259" s="34">
        <v>0</v>
      </c>
    </row>
    <row r="2260" spans="2:19">
      <c r="B2260" s="5">
        <v>1950</v>
      </c>
      <c r="C2260" s="34"/>
      <c r="D2260" s="34"/>
      <c r="E2260" s="34"/>
      <c r="F2260" s="34"/>
      <c r="G2260" s="34"/>
      <c r="H2260" s="34">
        <v>0</v>
      </c>
      <c r="I2260" s="34"/>
      <c r="J2260" s="34"/>
      <c r="K2260" s="34"/>
      <c r="L2260" s="34"/>
      <c r="M2260" s="34">
        <v>0</v>
      </c>
      <c r="N2260" s="34">
        <v>0</v>
      </c>
      <c r="O2260" s="34">
        <v>0</v>
      </c>
      <c r="P2260" s="34">
        <v>0</v>
      </c>
      <c r="Q2260" s="34">
        <v>0</v>
      </c>
      <c r="R2260" s="34">
        <v>0</v>
      </c>
      <c r="S2260" s="34">
        <v>0</v>
      </c>
    </row>
    <row r="2261" spans="2:19">
      <c r="B2261" s="5">
        <v>1949</v>
      </c>
      <c r="C2261" s="34"/>
      <c r="D2261" s="34"/>
      <c r="E2261" s="34"/>
      <c r="F2261" s="34"/>
      <c r="G2261" s="34"/>
      <c r="H2261" s="34">
        <v>0</v>
      </c>
      <c r="I2261" s="34"/>
      <c r="J2261" s="34"/>
      <c r="K2261" s="34"/>
      <c r="L2261" s="34"/>
      <c r="M2261" s="34">
        <v>0</v>
      </c>
      <c r="N2261" s="34">
        <v>0</v>
      </c>
      <c r="O2261" s="34">
        <v>0</v>
      </c>
      <c r="P2261" s="34">
        <v>0</v>
      </c>
      <c r="Q2261" s="34">
        <v>0</v>
      </c>
      <c r="R2261" s="34">
        <v>0</v>
      </c>
      <c r="S2261" s="34">
        <v>0</v>
      </c>
    </row>
    <row r="2262" spans="2:19">
      <c r="B2262" s="5">
        <v>1948</v>
      </c>
      <c r="C2262" s="34"/>
      <c r="D2262" s="34"/>
      <c r="E2262" s="34"/>
      <c r="F2262" s="34"/>
      <c r="G2262" s="34"/>
      <c r="H2262" s="34">
        <v>0</v>
      </c>
      <c r="I2262" s="34"/>
      <c r="J2262" s="34"/>
      <c r="K2262" s="34"/>
      <c r="L2262" s="34"/>
      <c r="M2262" s="34">
        <v>0</v>
      </c>
      <c r="N2262" s="34">
        <v>0</v>
      </c>
      <c r="O2262" s="34">
        <v>0</v>
      </c>
      <c r="P2262" s="34">
        <v>0</v>
      </c>
      <c r="Q2262" s="34">
        <v>0</v>
      </c>
      <c r="R2262" s="34">
        <v>0</v>
      </c>
      <c r="S2262" s="34">
        <v>0</v>
      </c>
    </row>
    <row r="2263" spans="2:19">
      <c r="B2263" s="5">
        <v>1947</v>
      </c>
      <c r="C2263" s="34"/>
      <c r="D2263" s="34"/>
      <c r="E2263" s="34"/>
      <c r="F2263" s="34"/>
      <c r="G2263" s="34"/>
      <c r="H2263" s="34">
        <v>0</v>
      </c>
      <c r="I2263" s="34"/>
      <c r="J2263" s="34"/>
      <c r="K2263" s="34"/>
      <c r="L2263" s="34"/>
      <c r="M2263" s="34">
        <v>0</v>
      </c>
      <c r="N2263" s="34">
        <v>0</v>
      </c>
      <c r="O2263" s="34">
        <v>0</v>
      </c>
      <c r="P2263" s="34">
        <v>0</v>
      </c>
      <c r="Q2263" s="34">
        <v>0</v>
      </c>
      <c r="R2263" s="34">
        <v>0</v>
      </c>
      <c r="S2263" s="34">
        <v>0</v>
      </c>
    </row>
    <row r="2264" spans="2:19">
      <c r="B2264" s="5">
        <v>1946</v>
      </c>
      <c r="C2264" s="34"/>
      <c r="D2264" s="34"/>
      <c r="E2264" s="34"/>
      <c r="F2264" s="34"/>
      <c r="G2264" s="34"/>
      <c r="H2264" s="34">
        <v>0</v>
      </c>
      <c r="I2264" s="34"/>
      <c r="J2264" s="34"/>
      <c r="K2264" s="34"/>
      <c r="L2264" s="34"/>
      <c r="M2264" s="34">
        <v>0</v>
      </c>
      <c r="N2264" s="34">
        <v>0</v>
      </c>
      <c r="O2264" s="34">
        <v>0</v>
      </c>
      <c r="P2264" s="34">
        <v>0</v>
      </c>
      <c r="Q2264" s="34">
        <v>0</v>
      </c>
      <c r="R2264" s="34">
        <v>0</v>
      </c>
      <c r="S2264" s="34">
        <v>0</v>
      </c>
    </row>
    <row r="2265" spans="2:19">
      <c r="B2265" s="5">
        <v>1945</v>
      </c>
      <c r="C2265" s="34"/>
      <c r="D2265" s="34"/>
      <c r="E2265" s="34"/>
      <c r="F2265" s="34"/>
      <c r="G2265" s="34"/>
      <c r="H2265" s="34">
        <v>0</v>
      </c>
      <c r="I2265" s="34"/>
      <c r="J2265" s="34"/>
      <c r="K2265" s="34"/>
      <c r="L2265" s="34"/>
      <c r="M2265" s="34">
        <v>0</v>
      </c>
      <c r="N2265" s="34">
        <v>0</v>
      </c>
      <c r="O2265" s="34">
        <v>0</v>
      </c>
      <c r="P2265" s="34">
        <v>0</v>
      </c>
      <c r="Q2265" s="34">
        <v>0</v>
      </c>
      <c r="R2265" s="34">
        <v>0</v>
      </c>
      <c r="S2265" s="34">
        <v>0</v>
      </c>
    </row>
    <row r="2266" spans="2:19">
      <c r="B2266" s="5">
        <v>1944</v>
      </c>
      <c r="C2266" s="34"/>
      <c r="D2266" s="34"/>
      <c r="E2266" s="34"/>
      <c r="F2266" s="34"/>
      <c r="G2266" s="34"/>
      <c r="H2266" s="34">
        <v>0</v>
      </c>
      <c r="I2266" s="34"/>
      <c r="J2266" s="34"/>
      <c r="K2266" s="34"/>
      <c r="L2266" s="34"/>
      <c r="M2266" s="34">
        <v>0</v>
      </c>
      <c r="N2266" s="34">
        <v>0</v>
      </c>
      <c r="O2266" s="34">
        <v>0</v>
      </c>
      <c r="P2266" s="34">
        <v>0</v>
      </c>
      <c r="Q2266" s="34">
        <v>0</v>
      </c>
      <c r="R2266" s="34">
        <v>0</v>
      </c>
      <c r="S2266" s="34">
        <v>0</v>
      </c>
    </row>
    <row r="2267" spans="2:19">
      <c r="B2267" s="5">
        <v>1943</v>
      </c>
      <c r="C2267" s="34"/>
      <c r="D2267" s="34"/>
      <c r="E2267" s="34"/>
      <c r="F2267" s="34"/>
      <c r="G2267" s="34"/>
      <c r="H2267" s="34">
        <v>0</v>
      </c>
      <c r="I2267" s="34"/>
      <c r="J2267" s="34"/>
      <c r="K2267" s="34"/>
      <c r="L2267" s="34"/>
      <c r="M2267" s="34">
        <v>0</v>
      </c>
      <c r="N2267" s="34">
        <v>0</v>
      </c>
      <c r="O2267" s="34">
        <v>0</v>
      </c>
      <c r="P2267" s="34">
        <v>0</v>
      </c>
      <c r="Q2267" s="34">
        <v>0</v>
      </c>
      <c r="R2267" s="34">
        <v>0</v>
      </c>
      <c r="S2267" s="34">
        <v>0</v>
      </c>
    </row>
    <row r="2268" spans="2:19">
      <c r="B2268" s="5">
        <v>1942</v>
      </c>
      <c r="C2268" s="34"/>
      <c r="D2268" s="34"/>
      <c r="E2268" s="34"/>
      <c r="F2268" s="34"/>
      <c r="G2268" s="34"/>
      <c r="H2268" s="34">
        <v>0</v>
      </c>
      <c r="I2268" s="34"/>
      <c r="J2268" s="34"/>
      <c r="K2268" s="34"/>
      <c r="L2268" s="34"/>
      <c r="M2268" s="34">
        <v>0</v>
      </c>
      <c r="N2268" s="34">
        <v>0</v>
      </c>
      <c r="O2268" s="34">
        <v>0</v>
      </c>
      <c r="P2268" s="34">
        <v>0</v>
      </c>
      <c r="Q2268" s="34">
        <v>0</v>
      </c>
      <c r="R2268" s="34">
        <v>0</v>
      </c>
      <c r="S2268" s="34">
        <v>0</v>
      </c>
    </row>
    <row r="2269" spans="2:19">
      <c r="B2269" s="5">
        <v>1941</v>
      </c>
      <c r="C2269" s="34"/>
      <c r="D2269" s="34"/>
      <c r="E2269" s="34"/>
      <c r="F2269" s="34"/>
      <c r="G2269" s="34"/>
      <c r="H2269" s="34">
        <v>0</v>
      </c>
      <c r="I2269" s="34"/>
      <c r="J2269" s="34"/>
      <c r="K2269" s="34"/>
      <c r="L2269" s="34"/>
      <c r="M2269" s="34">
        <v>0</v>
      </c>
      <c r="N2269" s="34">
        <v>0</v>
      </c>
      <c r="O2269" s="34">
        <v>0</v>
      </c>
      <c r="P2269" s="34">
        <v>0</v>
      </c>
      <c r="Q2269" s="34">
        <v>0</v>
      </c>
      <c r="R2269" s="34">
        <v>0</v>
      </c>
      <c r="S2269" s="34">
        <v>0</v>
      </c>
    </row>
    <row r="2270" spans="2:19">
      <c r="B2270" s="5">
        <v>1940</v>
      </c>
      <c r="C2270" s="34"/>
      <c r="D2270" s="34"/>
      <c r="E2270" s="34"/>
      <c r="F2270" s="34"/>
      <c r="G2270" s="34"/>
      <c r="H2270" s="34">
        <v>0</v>
      </c>
      <c r="I2270" s="34"/>
      <c r="J2270" s="34"/>
      <c r="K2270" s="34"/>
      <c r="L2270" s="34"/>
      <c r="M2270" s="34">
        <v>0</v>
      </c>
      <c r="N2270" s="34">
        <v>0</v>
      </c>
      <c r="O2270" s="34">
        <v>0</v>
      </c>
      <c r="P2270" s="34">
        <v>0</v>
      </c>
      <c r="Q2270" s="34">
        <v>0</v>
      </c>
      <c r="R2270" s="34">
        <v>0</v>
      </c>
      <c r="S2270" s="34">
        <v>0</v>
      </c>
    </row>
    <row r="2271" spans="2:19">
      <c r="B2271" s="5">
        <v>1939</v>
      </c>
      <c r="C2271" s="34"/>
      <c r="D2271" s="34"/>
      <c r="E2271" s="34"/>
      <c r="F2271" s="34"/>
      <c r="G2271" s="34"/>
      <c r="H2271" s="34">
        <v>0</v>
      </c>
      <c r="I2271" s="34"/>
      <c r="J2271" s="34"/>
      <c r="K2271" s="34"/>
      <c r="L2271" s="34"/>
      <c r="M2271" s="34">
        <v>0</v>
      </c>
      <c r="N2271" s="34">
        <v>0</v>
      </c>
      <c r="O2271" s="34">
        <v>0</v>
      </c>
      <c r="P2271" s="34">
        <v>0</v>
      </c>
      <c r="Q2271" s="34">
        <v>0</v>
      </c>
      <c r="R2271" s="34">
        <v>0</v>
      </c>
      <c r="S2271" s="34">
        <v>0</v>
      </c>
    </row>
    <row r="2272" spans="2:19">
      <c r="B2272" s="5">
        <v>1938</v>
      </c>
      <c r="C2272" s="34"/>
      <c r="D2272" s="34"/>
      <c r="E2272" s="34"/>
      <c r="F2272" s="34"/>
      <c r="G2272" s="34"/>
      <c r="H2272" s="34">
        <v>0</v>
      </c>
      <c r="I2272" s="34"/>
      <c r="J2272" s="34"/>
      <c r="K2272" s="34"/>
      <c r="L2272" s="34"/>
      <c r="M2272" s="34">
        <v>0</v>
      </c>
      <c r="N2272" s="34">
        <v>0</v>
      </c>
      <c r="O2272" s="34">
        <v>0</v>
      </c>
      <c r="P2272" s="34">
        <v>0</v>
      </c>
      <c r="Q2272" s="34">
        <v>0</v>
      </c>
      <c r="R2272" s="34">
        <v>0</v>
      </c>
      <c r="S2272" s="34">
        <v>0</v>
      </c>
    </row>
    <row r="2273" spans="1:19">
      <c r="B2273" s="5">
        <v>1937</v>
      </c>
      <c r="C2273" s="34"/>
      <c r="D2273" s="34"/>
      <c r="E2273" s="34"/>
      <c r="F2273" s="34"/>
      <c r="G2273" s="34"/>
      <c r="H2273" s="34">
        <v>0</v>
      </c>
      <c r="I2273" s="34"/>
      <c r="J2273" s="34"/>
      <c r="K2273" s="34"/>
      <c r="L2273" s="34"/>
      <c r="M2273" s="34">
        <v>0</v>
      </c>
      <c r="N2273" s="34">
        <v>0</v>
      </c>
      <c r="O2273" s="34">
        <v>0</v>
      </c>
      <c r="P2273" s="34">
        <v>0</v>
      </c>
      <c r="Q2273" s="34">
        <v>0</v>
      </c>
      <c r="R2273" s="34">
        <v>0</v>
      </c>
      <c r="S2273" s="34">
        <v>0</v>
      </c>
    </row>
    <row r="2274" spans="1:19">
      <c r="B2274" s="5">
        <v>1936</v>
      </c>
      <c r="C2274" s="34"/>
      <c r="D2274" s="34"/>
      <c r="E2274" s="34"/>
      <c r="F2274" s="34"/>
      <c r="G2274" s="34"/>
      <c r="H2274" s="34">
        <v>0</v>
      </c>
      <c r="I2274" s="34"/>
      <c r="J2274" s="34"/>
      <c r="K2274" s="34"/>
      <c r="L2274" s="34"/>
      <c r="M2274" s="34">
        <v>0</v>
      </c>
      <c r="N2274" s="34">
        <v>0</v>
      </c>
      <c r="O2274" s="34">
        <v>0</v>
      </c>
      <c r="P2274" s="34">
        <v>0</v>
      </c>
      <c r="Q2274" s="34">
        <v>0</v>
      </c>
      <c r="R2274" s="34">
        <v>0</v>
      </c>
      <c r="S2274" s="34">
        <v>0</v>
      </c>
    </row>
    <row r="2275" spans="1:19">
      <c r="B2275" s="5">
        <v>1935</v>
      </c>
      <c r="C2275" s="34"/>
      <c r="D2275" s="34"/>
      <c r="E2275" s="34"/>
      <c r="F2275" s="34"/>
      <c r="G2275" s="34"/>
      <c r="H2275" s="34">
        <v>0</v>
      </c>
      <c r="I2275" s="34"/>
      <c r="J2275" s="34"/>
      <c r="K2275" s="34"/>
      <c r="L2275" s="34"/>
      <c r="M2275" s="34">
        <v>0</v>
      </c>
      <c r="N2275" s="34">
        <v>0</v>
      </c>
      <c r="O2275" s="34">
        <v>0</v>
      </c>
      <c r="P2275" s="34">
        <v>0</v>
      </c>
      <c r="Q2275" s="34">
        <v>0</v>
      </c>
      <c r="R2275" s="34">
        <v>0</v>
      </c>
      <c r="S2275" s="34">
        <v>0</v>
      </c>
    </row>
    <row r="2276" spans="1:19">
      <c r="B2276" s="5">
        <v>1934</v>
      </c>
      <c r="C2276" s="34"/>
      <c r="D2276" s="34"/>
      <c r="E2276" s="34"/>
      <c r="F2276" s="34"/>
      <c r="G2276" s="34"/>
      <c r="H2276" s="34">
        <v>0</v>
      </c>
      <c r="I2276" s="34"/>
      <c r="J2276" s="34"/>
      <c r="K2276" s="34"/>
      <c r="L2276" s="34"/>
      <c r="M2276" s="34">
        <v>0</v>
      </c>
      <c r="N2276" s="34">
        <v>0</v>
      </c>
      <c r="O2276" s="34">
        <v>0</v>
      </c>
      <c r="P2276" s="34">
        <v>0</v>
      </c>
      <c r="Q2276" s="34">
        <v>0</v>
      </c>
      <c r="R2276" s="34">
        <v>0</v>
      </c>
      <c r="S2276" s="34">
        <v>0</v>
      </c>
    </row>
    <row r="2277" spans="1:19">
      <c r="B2277" s="5">
        <v>1933</v>
      </c>
      <c r="C2277" s="34"/>
      <c r="D2277" s="34"/>
      <c r="E2277" s="34"/>
      <c r="F2277" s="34"/>
      <c r="G2277" s="34"/>
      <c r="H2277" s="34">
        <v>0</v>
      </c>
      <c r="I2277" s="34"/>
      <c r="J2277" s="34"/>
      <c r="K2277" s="34"/>
      <c r="L2277" s="34"/>
      <c r="M2277" s="34">
        <v>0</v>
      </c>
      <c r="N2277" s="34">
        <v>0</v>
      </c>
      <c r="O2277" s="34">
        <v>0</v>
      </c>
      <c r="P2277" s="34">
        <v>0</v>
      </c>
      <c r="Q2277" s="34">
        <v>0</v>
      </c>
      <c r="R2277" s="34">
        <v>0</v>
      </c>
      <c r="S2277" s="34">
        <v>0</v>
      </c>
    </row>
    <row r="2278" spans="1:19">
      <c r="B2278" s="5">
        <v>1932</v>
      </c>
      <c r="C2278" s="34"/>
      <c r="D2278" s="34"/>
      <c r="E2278" s="34"/>
      <c r="F2278" s="34"/>
      <c r="G2278" s="34"/>
      <c r="H2278" s="34">
        <v>0</v>
      </c>
      <c r="I2278" s="34"/>
      <c r="J2278" s="34"/>
      <c r="K2278" s="34"/>
      <c r="L2278" s="34"/>
      <c r="M2278" s="34">
        <v>0</v>
      </c>
      <c r="N2278" s="34">
        <v>0</v>
      </c>
      <c r="O2278" s="34">
        <v>0</v>
      </c>
      <c r="P2278" s="34">
        <v>0</v>
      </c>
      <c r="Q2278" s="34">
        <v>0</v>
      </c>
      <c r="R2278" s="34">
        <v>0</v>
      </c>
      <c r="S2278" s="34">
        <v>0</v>
      </c>
    </row>
    <row r="2279" spans="1:19">
      <c r="B2279" s="5">
        <v>1931</v>
      </c>
      <c r="C2279" s="34"/>
      <c r="D2279" s="34"/>
      <c r="E2279" s="34"/>
      <c r="F2279" s="34"/>
      <c r="G2279" s="34"/>
      <c r="H2279" s="34">
        <v>0</v>
      </c>
      <c r="I2279" s="34"/>
      <c r="J2279" s="34"/>
      <c r="K2279" s="34"/>
      <c r="L2279" s="34"/>
      <c r="M2279" s="34">
        <v>0</v>
      </c>
      <c r="N2279" s="34">
        <v>0</v>
      </c>
      <c r="O2279" s="34">
        <v>0</v>
      </c>
      <c r="P2279" s="34">
        <v>0</v>
      </c>
      <c r="Q2279" s="34">
        <v>0</v>
      </c>
      <c r="R2279" s="34">
        <v>0</v>
      </c>
      <c r="S2279" s="34">
        <v>0</v>
      </c>
    </row>
    <row r="2280" spans="1:19">
      <c r="B2280" s="5">
        <v>1930</v>
      </c>
      <c r="C2280" s="34"/>
      <c r="D2280" s="34"/>
      <c r="E2280" s="34"/>
      <c r="F2280" s="34"/>
      <c r="G2280" s="34"/>
      <c r="H2280" s="34">
        <v>0</v>
      </c>
      <c r="I2280" s="34"/>
      <c r="J2280" s="34"/>
      <c r="K2280" s="34"/>
      <c r="L2280" s="34"/>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54">SUM(J2194:J2280)</f>
        <v>0</v>
      </c>
      <c r="K2281" s="7">
        <f>SUM(K2194:K2280)</f>
        <v>0</v>
      </c>
      <c r="L2281" s="7">
        <f t="shared" ref="L2281" si="5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65552</v>
      </c>
      <c r="I2294" s="34">
        <v>65552</v>
      </c>
      <c r="J2294" s="34">
        <v>65552</v>
      </c>
      <c r="K2294" s="34">
        <v>65552</v>
      </c>
      <c r="L2294" s="34">
        <v>65552</v>
      </c>
      <c r="M2294" s="34">
        <v>65552</v>
      </c>
      <c r="N2294" s="34">
        <v>65552</v>
      </c>
      <c r="O2294" s="34">
        <v>65552</v>
      </c>
      <c r="P2294" s="34">
        <v>65552</v>
      </c>
      <c r="Q2294" s="34">
        <v>65552</v>
      </c>
      <c r="R2294" s="34">
        <v>65552</v>
      </c>
      <c r="S2294" s="34">
        <v>65552</v>
      </c>
    </row>
    <row r="2295" spans="2:19">
      <c r="B2295" s="5">
        <v>2010</v>
      </c>
      <c r="C2295" s="33"/>
      <c r="D2295" s="33"/>
      <c r="E2295" s="33"/>
      <c r="F2295" s="33"/>
      <c r="G2295" s="34">
        <v>102358</v>
      </c>
      <c r="H2295" s="34">
        <v>102358</v>
      </c>
      <c r="I2295" s="34">
        <v>102358</v>
      </c>
      <c r="J2295" s="34">
        <v>102358</v>
      </c>
      <c r="K2295" s="34">
        <v>102358</v>
      </c>
      <c r="L2295" s="34">
        <v>102358</v>
      </c>
      <c r="M2295" s="34">
        <v>102358</v>
      </c>
      <c r="N2295" s="34">
        <v>102358</v>
      </c>
      <c r="O2295" s="34">
        <v>102358</v>
      </c>
      <c r="P2295" s="34">
        <v>102358</v>
      </c>
      <c r="Q2295" s="34">
        <v>102358</v>
      </c>
      <c r="R2295" s="34">
        <v>102358</v>
      </c>
      <c r="S2295" s="34">
        <v>102358</v>
      </c>
    </row>
    <row r="2296" spans="2:19">
      <c r="B2296" s="5">
        <v>2009</v>
      </c>
      <c r="C2296" s="33"/>
      <c r="D2296" s="33"/>
      <c r="E2296" s="33"/>
      <c r="F2296" s="34">
        <v>12202</v>
      </c>
      <c r="G2296" s="34">
        <v>12202</v>
      </c>
      <c r="H2296" s="34">
        <v>12202</v>
      </c>
      <c r="I2296" s="34">
        <v>12202</v>
      </c>
      <c r="J2296" s="34">
        <v>12202</v>
      </c>
      <c r="K2296" s="34">
        <v>12202</v>
      </c>
      <c r="L2296" s="34">
        <v>12202</v>
      </c>
      <c r="M2296" s="34">
        <v>12202</v>
      </c>
      <c r="N2296" s="34">
        <v>12202</v>
      </c>
      <c r="O2296" s="34">
        <v>12202</v>
      </c>
      <c r="P2296" s="34">
        <v>12202</v>
      </c>
      <c r="Q2296" s="34">
        <v>12202</v>
      </c>
      <c r="R2296" s="34">
        <v>12202</v>
      </c>
      <c r="S2296" s="34">
        <v>12202</v>
      </c>
    </row>
    <row r="2297" spans="2:19">
      <c r="B2297" s="5">
        <v>2008</v>
      </c>
      <c r="C2297" s="33"/>
      <c r="D2297" s="33"/>
      <c r="E2297" s="34">
        <v>41488</v>
      </c>
      <c r="F2297" s="34">
        <v>41488</v>
      </c>
      <c r="G2297" s="34">
        <v>41488</v>
      </c>
      <c r="H2297" s="34">
        <v>41488</v>
      </c>
      <c r="I2297" s="34">
        <v>41488</v>
      </c>
      <c r="J2297" s="34">
        <v>41488</v>
      </c>
      <c r="K2297" s="34">
        <v>41488</v>
      </c>
      <c r="L2297" s="34">
        <v>41488</v>
      </c>
      <c r="M2297" s="34">
        <v>41488</v>
      </c>
      <c r="N2297" s="34">
        <v>41488</v>
      </c>
      <c r="O2297" s="34">
        <v>41488</v>
      </c>
      <c r="P2297" s="34">
        <v>41488</v>
      </c>
      <c r="Q2297" s="34">
        <v>41488</v>
      </c>
      <c r="R2297" s="34">
        <v>41488</v>
      </c>
      <c r="S2297" s="34">
        <v>41488</v>
      </c>
    </row>
    <row r="2298" spans="2:19">
      <c r="B2298" s="5">
        <v>2007</v>
      </c>
      <c r="C2298" s="33"/>
      <c r="D2298" s="34">
        <v>45060</v>
      </c>
      <c r="E2298" s="34">
        <v>45060</v>
      </c>
      <c r="F2298" s="34">
        <v>45060</v>
      </c>
      <c r="G2298" s="34">
        <v>45060</v>
      </c>
      <c r="H2298" s="34">
        <v>45060</v>
      </c>
      <c r="I2298" s="34">
        <v>45060</v>
      </c>
      <c r="J2298" s="34">
        <v>45060</v>
      </c>
      <c r="K2298" s="34">
        <v>45060</v>
      </c>
      <c r="L2298" s="34">
        <v>45060</v>
      </c>
      <c r="M2298" s="34">
        <v>45060</v>
      </c>
      <c r="N2298" s="34">
        <v>45060</v>
      </c>
      <c r="O2298" s="34">
        <v>45060</v>
      </c>
      <c r="P2298" s="34">
        <v>45060</v>
      </c>
      <c r="Q2298" s="34">
        <v>45060</v>
      </c>
      <c r="R2298" s="34">
        <v>45060</v>
      </c>
      <c r="S2298" s="34">
        <v>45060</v>
      </c>
    </row>
    <row r="2299" spans="2:19">
      <c r="B2299" s="5">
        <v>2006</v>
      </c>
      <c r="C2299" s="34">
        <v>6228</v>
      </c>
      <c r="D2299" s="34">
        <v>6228</v>
      </c>
      <c r="E2299" s="34">
        <v>6228</v>
      </c>
      <c r="F2299" s="34">
        <v>6228</v>
      </c>
      <c r="G2299" s="34">
        <v>6228</v>
      </c>
      <c r="H2299" s="34">
        <v>6228</v>
      </c>
      <c r="I2299" s="34">
        <v>6228</v>
      </c>
      <c r="J2299" s="34">
        <v>6228</v>
      </c>
      <c r="K2299" s="34">
        <v>6228</v>
      </c>
      <c r="L2299" s="34">
        <v>6228</v>
      </c>
      <c r="M2299" s="34">
        <v>6228</v>
      </c>
      <c r="N2299" s="34">
        <v>6228</v>
      </c>
      <c r="O2299" s="34">
        <v>6228</v>
      </c>
      <c r="P2299" s="34">
        <v>6228</v>
      </c>
      <c r="Q2299" s="34">
        <v>6228</v>
      </c>
      <c r="R2299" s="34">
        <v>6228</v>
      </c>
      <c r="S2299" s="34">
        <v>6228</v>
      </c>
    </row>
    <row r="2300" spans="2:19">
      <c r="B2300" s="5">
        <v>2005</v>
      </c>
      <c r="C2300" s="34">
        <v>31228</v>
      </c>
      <c r="D2300" s="34">
        <v>31228</v>
      </c>
      <c r="E2300" s="34">
        <v>31228</v>
      </c>
      <c r="F2300" s="34">
        <v>31228</v>
      </c>
      <c r="G2300" s="34">
        <v>31228</v>
      </c>
      <c r="H2300" s="34">
        <v>31228</v>
      </c>
      <c r="I2300" s="34">
        <v>31228</v>
      </c>
      <c r="J2300" s="34">
        <v>31228</v>
      </c>
      <c r="K2300" s="34">
        <v>31228</v>
      </c>
      <c r="L2300" s="34">
        <v>31228</v>
      </c>
      <c r="M2300" s="34">
        <v>31228</v>
      </c>
      <c r="N2300" s="34">
        <v>31228</v>
      </c>
      <c r="O2300" s="34">
        <v>31228</v>
      </c>
      <c r="P2300" s="34">
        <v>31228</v>
      </c>
      <c r="Q2300" s="34">
        <v>31228</v>
      </c>
      <c r="R2300" s="34">
        <v>31228</v>
      </c>
      <c r="S2300" s="34">
        <v>31228</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37456</v>
      </c>
      <c r="D2376" s="7">
        <f>SUM(D2298:D2375)</f>
        <v>82516</v>
      </c>
      <c r="E2376" s="7">
        <f>SUM(E2297:E2375)</f>
        <v>124004</v>
      </c>
      <c r="F2376" s="7">
        <f>SUM(F2296:F2375)</f>
        <v>136206</v>
      </c>
      <c r="G2376" s="7">
        <f>SUM(G2295:G2375)</f>
        <v>238564</v>
      </c>
      <c r="H2376" s="7">
        <f>SUM(H2289:H2375)</f>
        <v>304116</v>
      </c>
      <c r="I2376" s="7">
        <f>SUM(I2289:I2375)</f>
        <v>304116</v>
      </c>
      <c r="J2376" s="7">
        <f t="shared" ref="J2376" si="56">SUM(J2289:J2375)</f>
        <v>304116</v>
      </c>
      <c r="K2376" s="7">
        <f>SUM(K2289:K2375)</f>
        <v>304116</v>
      </c>
      <c r="L2376" s="7">
        <f t="shared" ref="L2376" si="57">SUM(L2289:L2375)</f>
        <v>304116</v>
      </c>
      <c r="M2376" s="7">
        <f>SUM(M2289:M2375)</f>
        <v>304116</v>
      </c>
      <c r="N2376" s="10">
        <f>SUM(N2284:N2375)</f>
        <v>304116</v>
      </c>
      <c r="O2376" s="10">
        <f>SUM(O2284:O2375)</f>
        <v>304116</v>
      </c>
      <c r="P2376" s="10">
        <f>SUM(P2284:P2375)</f>
        <v>304116</v>
      </c>
      <c r="Q2376" s="10">
        <f>SUM(Q2284:Q2375)</f>
        <v>304116</v>
      </c>
      <c r="R2376" s="10">
        <f>SUM(R2283:R2375)</f>
        <v>304116</v>
      </c>
      <c r="S2376" s="10">
        <f>SUM(S2283:S2375)</f>
        <v>304116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c r="L2386" s="34"/>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c r="K2387" s="34"/>
      <c r="L2387" s="34"/>
      <c r="M2387" s="34">
        <v>0</v>
      </c>
      <c r="N2387" s="34">
        <v>0</v>
      </c>
      <c r="O2387" s="34">
        <v>0</v>
      </c>
      <c r="P2387" s="34">
        <v>0</v>
      </c>
      <c r="Q2387" s="34">
        <v>0</v>
      </c>
      <c r="R2387" s="34">
        <v>0</v>
      </c>
      <c r="S2387" s="34">
        <v>0</v>
      </c>
    </row>
    <row r="2388" spans="2:19">
      <c r="B2388" s="5">
        <v>2012</v>
      </c>
      <c r="C2388" s="33"/>
      <c r="D2388" s="33"/>
      <c r="E2388" s="33"/>
      <c r="F2388" s="33"/>
      <c r="G2388" s="33"/>
      <c r="H2388" s="33"/>
      <c r="I2388" s="34"/>
      <c r="J2388" s="34"/>
      <c r="K2388" s="34"/>
      <c r="L2388" s="34"/>
      <c r="M2388" s="34">
        <v>0</v>
      </c>
      <c r="N2388" s="34">
        <v>0</v>
      </c>
      <c r="O2388" s="34">
        <v>0</v>
      </c>
      <c r="P2388" s="34">
        <v>0</v>
      </c>
      <c r="Q2388" s="34">
        <v>0</v>
      </c>
      <c r="R2388" s="34">
        <v>0</v>
      </c>
      <c r="S2388" s="34">
        <v>0</v>
      </c>
    </row>
    <row r="2389" spans="2:19">
      <c r="B2389" s="5">
        <v>2011</v>
      </c>
      <c r="C2389" s="33"/>
      <c r="D2389" s="33"/>
      <c r="E2389" s="33"/>
      <c r="F2389" s="33"/>
      <c r="G2389" s="33"/>
      <c r="H2389" s="34">
        <v>0</v>
      </c>
      <c r="I2389" s="34"/>
      <c r="J2389" s="34"/>
      <c r="K2389" s="34"/>
      <c r="L2389" s="34"/>
      <c r="M2389" s="34">
        <v>0</v>
      </c>
      <c r="N2389" s="34">
        <v>0</v>
      </c>
      <c r="O2389" s="34">
        <v>0</v>
      </c>
      <c r="P2389" s="34">
        <v>0</v>
      </c>
      <c r="Q2389" s="34">
        <v>0</v>
      </c>
      <c r="R2389" s="34">
        <v>0</v>
      </c>
      <c r="S2389" s="34">
        <v>0</v>
      </c>
    </row>
    <row r="2390" spans="2:19">
      <c r="B2390" s="5">
        <v>2010</v>
      </c>
      <c r="C2390" s="33"/>
      <c r="D2390" s="33"/>
      <c r="E2390" s="33"/>
      <c r="F2390" s="33"/>
      <c r="G2390" s="34"/>
      <c r="H2390" s="34">
        <v>0</v>
      </c>
      <c r="I2390" s="34"/>
      <c r="J2390" s="34"/>
      <c r="K2390" s="34"/>
      <c r="L2390" s="34"/>
      <c r="M2390" s="34">
        <v>0</v>
      </c>
      <c r="N2390" s="34">
        <v>0</v>
      </c>
      <c r="O2390" s="34">
        <v>0</v>
      </c>
      <c r="P2390" s="34">
        <v>0</v>
      </c>
      <c r="Q2390" s="34">
        <v>0</v>
      </c>
      <c r="R2390" s="34">
        <v>0</v>
      </c>
      <c r="S2390" s="34">
        <v>0</v>
      </c>
    </row>
    <row r="2391" spans="2:19">
      <c r="B2391" s="5">
        <v>2009</v>
      </c>
      <c r="C2391" s="33"/>
      <c r="D2391" s="33"/>
      <c r="E2391" s="33"/>
      <c r="F2391" s="34"/>
      <c r="G2391" s="34"/>
      <c r="H2391" s="34">
        <v>0</v>
      </c>
      <c r="I2391" s="34"/>
      <c r="J2391" s="34"/>
      <c r="K2391" s="34"/>
      <c r="L2391" s="34"/>
      <c r="M2391" s="34">
        <v>0</v>
      </c>
      <c r="N2391" s="34">
        <v>0</v>
      </c>
      <c r="O2391" s="34">
        <v>0</v>
      </c>
      <c r="P2391" s="34">
        <v>0</v>
      </c>
      <c r="Q2391" s="34">
        <v>0</v>
      </c>
      <c r="R2391" s="34">
        <v>0</v>
      </c>
      <c r="S2391" s="34">
        <v>0</v>
      </c>
    </row>
    <row r="2392" spans="2:19">
      <c r="B2392" s="5">
        <v>2008</v>
      </c>
      <c r="C2392" s="33"/>
      <c r="D2392" s="33"/>
      <c r="E2392" s="34"/>
      <c r="F2392" s="34"/>
      <c r="G2392" s="34"/>
      <c r="H2392" s="34">
        <v>0</v>
      </c>
      <c r="I2392" s="34"/>
      <c r="J2392" s="34"/>
      <c r="K2392" s="34"/>
      <c r="L2392" s="34"/>
      <c r="M2392" s="34">
        <v>0</v>
      </c>
      <c r="N2392" s="34">
        <v>0</v>
      </c>
      <c r="O2392" s="34">
        <v>0</v>
      </c>
      <c r="P2392" s="34">
        <v>0</v>
      </c>
      <c r="Q2392" s="34">
        <v>0</v>
      </c>
      <c r="R2392" s="34">
        <v>0</v>
      </c>
      <c r="S2392" s="34">
        <v>0</v>
      </c>
    </row>
    <row r="2393" spans="2:19">
      <c r="B2393" s="5">
        <v>2007</v>
      </c>
      <c r="C2393" s="33"/>
      <c r="D2393" s="34"/>
      <c r="E2393" s="34"/>
      <c r="F2393" s="34"/>
      <c r="G2393" s="34"/>
      <c r="H2393" s="34">
        <v>0</v>
      </c>
      <c r="I2393" s="34"/>
      <c r="J2393" s="34"/>
      <c r="K2393" s="34"/>
      <c r="L2393" s="34"/>
      <c r="M2393" s="34">
        <v>0</v>
      </c>
      <c r="N2393" s="34">
        <v>0</v>
      </c>
      <c r="O2393" s="34">
        <v>0</v>
      </c>
      <c r="P2393" s="34">
        <v>0</v>
      </c>
      <c r="Q2393" s="34">
        <v>0</v>
      </c>
      <c r="R2393" s="34">
        <v>0</v>
      </c>
      <c r="S2393" s="34">
        <v>0</v>
      </c>
    </row>
    <row r="2394" spans="2:19">
      <c r="B2394" s="5">
        <v>2006</v>
      </c>
      <c r="C2394" s="34"/>
      <c r="D2394" s="34"/>
      <c r="E2394" s="34"/>
      <c r="F2394" s="34"/>
      <c r="G2394" s="34"/>
      <c r="H2394" s="34">
        <v>0</v>
      </c>
      <c r="I2394" s="34"/>
      <c r="J2394" s="34"/>
      <c r="K2394" s="34"/>
      <c r="L2394" s="34"/>
      <c r="M2394" s="34">
        <v>0</v>
      </c>
      <c r="N2394" s="34">
        <v>0</v>
      </c>
      <c r="O2394" s="34">
        <v>0</v>
      </c>
      <c r="P2394" s="34">
        <v>0</v>
      </c>
      <c r="Q2394" s="34">
        <v>0</v>
      </c>
      <c r="R2394" s="34">
        <v>0</v>
      </c>
      <c r="S2394" s="34">
        <v>0</v>
      </c>
    </row>
    <row r="2395" spans="2:19">
      <c r="B2395" s="5">
        <v>2005</v>
      </c>
      <c r="C2395" s="34"/>
      <c r="D2395" s="34"/>
      <c r="E2395" s="34"/>
      <c r="F2395" s="34"/>
      <c r="G2395" s="34"/>
      <c r="H2395" s="34">
        <v>0</v>
      </c>
      <c r="I2395" s="34"/>
      <c r="J2395" s="34"/>
      <c r="K2395" s="34"/>
      <c r="L2395" s="34"/>
      <c r="M2395" s="34">
        <v>0</v>
      </c>
      <c r="N2395" s="34">
        <v>0</v>
      </c>
      <c r="O2395" s="34">
        <v>0</v>
      </c>
      <c r="P2395" s="34">
        <v>0</v>
      </c>
      <c r="Q2395" s="34">
        <v>0</v>
      </c>
      <c r="R2395" s="34">
        <v>0</v>
      </c>
      <c r="S2395" s="34">
        <v>0</v>
      </c>
    </row>
    <row r="2396" spans="2:19">
      <c r="B2396" s="5">
        <v>2004</v>
      </c>
      <c r="C2396" s="34"/>
      <c r="D2396" s="34"/>
      <c r="E2396" s="34"/>
      <c r="F2396" s="34"/>
      <c r="G2396" s="34"/>
      <c r="H2396" s="34">
        <v>0</v>
      </c>
      <c r="I2396" s="34"/>
      <c r="J2396" s="34"/>
      <c r="K2396" s="34"/>
      <c r="L2396" s="34"/>
      <c r="M2396" s="34">
        <v>0</v>
      </c>
      <c r="N2396" s="34">
        <v>0</v>
      </c>
      <c r="O2396" s="34">
        <v>0</v>
      </c>
      <c r="P2396" s="34">
        <v>0</v>
      </c>
      <c r="Q2396" s="34">
        <v>0</v>
      </c>
      <c r="R2396" s="34">
        <v>0</v>
      </c>
      <c r="S2396" s="34">
        <v>0</v>
      </c>
    </row>
    <row r="2397" spans="2:19">
      <c r="B2397" s="5">
        <v>2003</v>
      </c>
      <c r="C2397" s="34"/>
      <c r="D2397" s="34"/>
      <c r="E2397" s="34"/>
      <c r="F2397" s="34"/>
      <c r="G2397" s="34"/>
      <c r="H2397" s="34">
        <v>0</v>
      </c>
      <c r="I2397" s="34"/>
      <c r="J2397" s="34"/>
      <c r="K2397" s="34"/>
      <c r="L2397" s="34"/>
      <c r="M2397" s="34">
        <v>0</v>
      </c>
      <c r="N2397" s="34">
        <v>0</v>
      </c>
      <c r="O2397" s="34">
        <v>0</v>
      </c>
      <c r="P2397" s="34">
        <v>0</v>
      </c>
      <c r="Q2397" s="34">
        <v>0</v>
      </c>
      <c r="R2397" s="34">
        <v>0</v>
      </c>
      <c r="S2397" s="34">
        <v>0</v>
      </c>
    </row>
    <row r="2398" spans="2:19">
      <c r="B2398" s="5">
        <v>2002</v>
      </c>
      <c r="C2398" s="34"/>
      <c r="D2398" s="34"/>
      <c r="E2398" s="34"/>
      <c r="F2398" s="34"/>
      <c r="G2398" s="34"/>
      <c r="H2398" s="34">
        <v>0</v>
      </c>
      <c r="I2398" s="34"/>
      <c r="J2398" s="34"/>
      <c r="K2398" s="34"/>
      <c r="L2398" s="34"/>
      <c r="M2398" s="34">
        <v>0</v>
      </c>
      <c r="N2398" s="34">
        <v>0</v>
      </c>
      <c r="O2398" s="34">
        <v>0</v>
      </c>
      <c r="P2398" s="34">
        <v>0</v>
      </c>
      <c r="Q2398" s="34">
        <v>0</v>
      </c>
      <c r="R2398" s="34">
        <v>0</v>
      </c>
      <c r="S2398" s="34">
        <v>0</v>
      </c>
    </row>
    <row r="2399" spans="2:19">
      <c r="B2399" s="5">
        <v>2001</v>
      </c>
      <c r="C2399" s="34"/>
      <c r="D2399" s="34"/>
      <c r="E2399" s="34"/>
      <c r="F2399" s="34"/>
      <c r="G2399" s="34"/>
      <c r="H2399" s="34">
        <v>0</v>
      </c>
      <c r="I2399" s="34"/>
      <c r="J2399" s="34"/>
      <c r="K2399" s="34"/>
      <c r="L2399" s="34"/>
      <c r="M2399" s="34">
        <v>0</v>
      </c>
      <c r="N2399" s="34">
        <v>0</v>
      </c>
      <c r="O2399" s="34">
        <v>0</v>
      </c>
      <c r="P2399" s="34">
        <v>0</v>
      </c>
      <c r="Q2399" s="34">
        <v>0</v>
      </c>
      <c r="R2399" s="34">
        <v>0</v>
      </c>
      <c r="S2399" s="34">
        <v>0</v>
      </c>
    </row>
    <row r="2400" spans="2:19">
      <c r="B2400" s="5">
        <v>2000</v>
      </c>
      <c r="C2400" s="34"/>
      <c r="D2400" s="34"/>
      <c r="E2400" s="34"/>
      <c r="F2400" s="34"/>
      <c r="G2400" s="34"/>
      <c r="H2400" s="34">
        <v>0</v>
      </c>
      <c r="I2400" s="34"/>
      <c r="J2400" s="34"/>
      <c r="K2400" s="34"/>
      <c r="L2400" s="34"/>
      <c r="M2400" s="34">
        <v>0</v>
      </c>
      <c r="N2400" s="34">
        <v>0</v>
      </c>
      <c r="O2400" s="34">
        <v>0</v>
      </c>
      <c r="P2400" s="34">
        <v>0</v>
      </c>
      <c r="Q2400" s="34">
        <v>0</v>
      </c>
      <c r="R2400" s="34">
        <v>0</v>
      </c>
      <c r="S2400" s="34">
        <v>0</v>
      </c>
    </row>
    <row r="2401" spans="2:19">
      <c r="B2401" s="5">
        <v>1999</v>
      </c>
      <c r="C2401" s="34"/>
      <c r="D2401" s="34"/>
      <c r="E2401" s="34"/>
      <c r="F2401" s="34"/>
      <c r="G2401" s="34"/>
      <c r="H2401" s="34">
        <v>0</v>
      </c>
      <c r="I2401" s="34"/>
      <c r="J2401" s="34"/>
      <c r="K2401" s="34"/>
      <c r="L2401" s="34"/>
      <c r="M2401" s="34">
        <v>0</v>
      </c>
      <c r="N2401" s="34">
        <v>0</v>
      </c>
      <c r="O2401" s="34">
        <v>0</v>
      </c>
      <c r="P2401" s="34">
        <v>0</v>
      </c>
      <c r="Q2401" s="34">
        <v>0</v>
      </c>
      <c r="R2401" s="34">
        <v>0</v>
      </c>
      <c r="S2401" s="34">
        <v>0</v>
      </c>
    </row>
    <row r="2402" spans="2:19">
      <c r="B2402" s="5">
        <v>1998</v>
      </c>
      <c r="C2402" s="34"/>
      <c r="D2402" s="34"/>
      <c r="E2402" s="34"/>
      <c r="F2402" s="34"/>
      <c r="G2402" s="34"/>
      <c r="H2402" s="34">
        <v>0</v>
      </c>
      <c r="I2402" s="34"/>
      <c r="J2402" s="34"/>
      <c r="K2402" s="34"/>
      <c r="L2402" s="34"/>
      <c r="M2402" s="34">
        <v>0</v>
      </c>
      <c r="N2402" s="34">
        <v>0</v>
      </c>
      <c r="O2402" s="34">
        <v>0</v>
      </c>
      <c r="P2402" s="34">
        <v>0</v>
      </c>
      <c r="Q2402" s="34">
        <v>0</v>
      </c>
      <c r="R2402" s="34">
        <v>0</v>
      </c>
      <c r="S2402" s="34">
        <v>0</v>
      </c>
    </row>
    <row r="2403" spans="2:19">
      <c r="B2403" s="5">
        <v>1997</v>
      </c>
      <c r="C2403" s="34"/>
      <c r="D2403" s="34"/>
      <c r="E2403" s="34"/>
      <c r="F2403" s="34"/>
      <c r="G2403" s="34"/>
      <c r="H2403" s="34">
        <v>0</v>
      </c>
      <c r="I2403" s="34"/>
      <c r="J2403" s="34"/>
      <c r="K2403" s="34"/>
      <c r="L2403" s="34"/>
      <c r="M2403" s="34">
        <v>0</v>
      </c>
      <c r="N2403" s="34">
        <v>0</v>
      </c>
      <c r="O2403" s="34">
        <v>0</v>
      </c>
      <c r="P2403" s="34">
        <v>0</v>
      </c>
      <c r="Q2403" s="34">
        <v>0</v>
      </c>
      <c r="R2403" s="34">
        <v>0</v>
      </c>
      <c r="S2403" s="34">
        <v>0</v>
      </c>
    </row>
    <row r="2404" spans="2:19">
      <c r="B2404" s="5">
        <v>1996</v>
      </c>
      <c r="C2404" s="34"/>
      <c r="D2404" s="34"/>
      <c r="E2404" s="34"/>
      <c r="F2404" s="34"/>
      <c r="G2404" s="34"/>
      <c r="H2404" s="34">
        <v>0</v>
      </c>
      <c r="I2404" s="34"/>
      <c r="J2404" s="34"/>
      <c r="K2404" s="34"/>
      <c r="L2404" s="34"/>
      <c r="M2404" s="34">
        <v>0</v>
      </c>
      <c r="N2404" s="34">
        <v>0</v>
      </c>
      <c r="O2404" s="34">
        <v>0</v>
      </c>
      <c r="P2404" s="34">
        <v>0</v>
      </c>
      <c r="Q2404" s="34">
        <v>0</v>
      </c>
      <c r="R2404" s="34">
        <v>0</v>
      </c>
      <c r="S2404" s="34">
        <v>0</v>
      </c>
    </row>
    <row r="2405" spans="2:19">
      <c r="B2405" s="5">
        <v>1995</v>
      </c>
      <c r="C2405" s="34"/>
      <c r="D2405" s="34"/>
      <c r="E2405" s="34"/>
      <c r="F2405" s="34"/>
      <c r="G2405" s="34"/>
      <c r="H2405" s="34">
        <v>0</v>
      </c>
      <c r="I2405" s="34"/>
      <c r="J2405" s="34"/>
      <c r="K2405" s="34"/>
      <c r="L2405" s="34"/>
      <c r="M2405" s="34">
        <v>0</v>
      </c>
      <c r="N2405" s="34">
        <v>0</v>
      </c>
      <c r="O2405" s="34">
        <v>0</v>
      </c>
      <c r="P2405" s="34">
        <v>0</v>
      </c>
      <c r="Q2405" s="34">
        <v>0</v>
      </c>
      <c r="R2405" s="34">
        <v>0</v>
      </c>
      <c r="S2405" s="34">
        <v>0</v>
      </c>
    </row>
    <row r="2406" spans="2:19">
      <c r="B2406" s="5">
        <v>1994</v>
      </c>
      <c r="C2406" s="34"/>
      <c r="D2406" s="34"/>
      <c r="E2406" s="34"/>
      <c r="F2406" s="34"/>
      <c r="G2406" s="34"/>
      <c r="H2406" s="34">
        <v>0</v>
      </c>
      <c r="I2406" s="34"/>
      <c r="J2406" s="34"/>
      <c r="K2406" s="34"/>
      <c r="L2406" s="34"/>
      <c r="M2406" s="34">
        <v>0</v>
      </c>
      <c r="N2406" s="34">
        <v>0</v>
      </c>
      <c r="O2406" s="34">
        <v>0</v>
      </c>
      <c r="P2406" s="34">
        <v>0</v>
      </c>
      <c r="Q2406" s="34">
        <v>0</v>
      </c>
      <c r="R2406" s="34">
        <v>0</v>
      </c>
      <c r="S2406" s="34">
        <v>0</v>
      </c>
    </row>
    <row r="2407" spans="2:19">
      <c r="B2407" s="5">
        <v>1993</v>
      </c>
      <c r="C2407" s="34"/>
      <c r="D2407" s="34"/>
      <c r="E2407" s="34"/>
      <c r="F2407" s="34"/>
      <c r="G2407" s="34"/>
      <c r="H2407" s="34">
        <v>0</v>
      </c>
      <c r="I2407" s="34"/>
      <c r="J2407" s="34"/>
      <c r="K2407" s="34"/>
      <c r="L2407" s="34"/>
      <c r="M2407" s="34">
        <v>0</v>
      </c>
      <c r="N2407" s="34">
        <v>0</v>
      </c>
      <c r="O2407" s="34">
        <v>0</v>
      </c>
      <c r="P2407" s="34">
        <v>0</v>
      </c>
      <c r="Q2407" s="34">
        <v>0</v>
      </c>
      <c r="R2407" s="34">
        <v>0</v>
      </c>
      <c r="S2407" s="34">
        <v>0</v>
      </c>
    </row>
    <row r="2408" spans="2:19">
      <c r="B2408" s="5">
        <v>1992</v>
      </c>
      <c r="C2408" s="34"/>
      <c r="D2408" s="34"/>
      <c r="E2408" s="34"/>
      <c r="F2408" s="34"/>
      <c r="G2408" s="34"/>
      <c r="H2408" s="34">
        <v>0</v>
      </c>
      <c r="I2408" s="34"/>
      <c r="J2408" s="34"/>
      <c r="K2408" s="34"/>
      <c r="L2408" s="34"/>
      <c r="M2408" s="34">
        <v>0</v>
      </c>
      <c r="N2408" s="34">
        <v>0</v>
      </c>
      <c r="O2408" s="34">
        <v>0</v>
      </c>
      <c r="P2408" s="34">
        <v>0</v>
      </c>
      <c r="Q2408" s="34">
        <v>0</v>
      </c>
      <c r="R2408" s="34">
        <v>0</v>
      </c>
      <c r="S2408" s="34">
        <v>0</v>
      </c>
    </row>
    <row r="2409" spans="2:19">
      <c r="B2409" s="5">
        <v>1991</v>
      </c>
      <c r="C2409" s="34"/>
      <c r="D2409" s="34"/>
      <c r="E2409" s="34"/>
      <c r="F2409" s="34"/>
      <c r="G2409" s="34"/>
      <c r="H2409" s="34">
        <v>0</v>
      </c>
      <c r="I2409" s="34"/>
      <c r="J2409" s="34"/>
      <c r="K2409" s="34"/>
      <c r="L2409" s="34"/>
      <c r="M2409" s="34">
        <v>0</v>
      </c>
      <c r="N2409" s="34">
        <v>0</v>
      </c>
      <c r="O2409" s="34">
        <v>0</v>
      </c>
      <c r="P2409" s="34">
        <v>0</v>
      </c>
      <c r="Q2409" s="34">
        <v>0</v>
      </c>
      <c r="R2409" s="34">
        <v>0</v>
      </c>
      <c r="S2409" s="34">
        <v>0</v>
      </c>
    </row>
    <row r="2410" spans="2:19">
      <c r="B2410" s="5">
        <v>1990</v>
      </c>
      <c r="C2410" s="34"/>
      <c r="D2410" s="34"/>
      <c r="E2410" s="34"/>
      <c r="F2410" s="34"/>
      <c r="G2410" s="34"/>
      <c r="H2410" s="34">
        <v>0</v>
      </c>
      <c r="I2410" s="34"/>
      <c r="J2410" s="34"/>
      <c r="K2410" s="34"/>
      <c r="L2410" s="34"/>
      <c r="M2410" s="34">
        <v>0</v>
      </c>
      <c r="N2410" s="34">
        <v>0</v>
      </c>
      <c r="O2410" s="34">
        <v>0</v>
      </c>
      <c r="P2410" s="34">
        <v>0</v>
      </c>
      <c r="Q2410" s="34">
        <v>0</v>
      </c>
      <c r="R2410" s="34">
        <v>0</v>
      </c>
      <c r="S2410" s="34">
        <v>0</v>
      </c>
    </row>
    <row r="2411" spans="2:19">
      <c r="B2411" s="5">
        <v>1989</v>
      </c>
      <c r="C2411" s="34"/>
      <c r="D2411" s="34"/>
      <c r="E2411" s="34"/>
      <c r="F2411" s="34"/>
      <c r="G2411" s="34"/>
      <c r="H2411" s="34">
        <v>0</v>
      </c>
      <c r="I2411" s="34"/>
      <c r="J2411" s="34"/>
      <c r="K2411" s="34"/>
      <c r="L2411" s="34"/>
      <c r="M2411" s="34">
        <v>0</v>
      </c>
      <c r="N2411" s="34">
        <v>0</v>
      </c>
      <c r="O2411" s="34">
        <v>0</v>
      </c>
      <c r="P2411" s="34">
        <v>0</v>
      </c>
      <c r="Q2411" s="34">
        <v>0</v>
      </c>
      <c r="R2411" s="34">
        <v>0</v>
      </c>
      <c r="S2411" s="34">
        <v>0</v>
      </c>
    </row>
    <row r="2412" spans="2:19">
      <c r="B2412" s="5">
        <v>1988</v>
      </c>
      <c r="C2412" s="34"/>
      <c r="D2412" s="34"/>
      <c r="E2412" s="34"/>
      <c r="F2412" s="34"/>
      <c r="G2412" s="34"/>
      <c r="H2412" s="34">
        <v>0</v>
      </c>
      <c r="I2412" s="34"/>
      <c r="J2412" s="34"/>
      <c r="K2412" s="34"/>
      <c r="L2412" s="34"/>
      <c r="M2412" s="34">
        <v>0</v>
      </c>
      <c r="N2412" s="34">
        <v>0</v>
      </c>
      <c r="O2412" s="34">
        <v>0</v>
      </c>
      <c r="P2412" s="34">
        <v>0</v>
      </c>
      <c r="Q2412" s="34">
        <v>0</v>
      </c>
      <c r="R2412" s="34">
        <v>0</v>
      </c>
      <c r="S2412" s="34">
        <v>0</v>
      </c>
    </row>
    <row r="2413" spans="2:19">
      <c r="B2413" s="5">
        <v>1987</v>
      </c>
      <c r="C2413" s="34"/>
      <c r="D2413" s="34"/>
      <c r="E2413" s="34"/>
      <c r="F2413" s="34"/>
      <c r="G2413" s="34"/>
      <c r="H2413" s="34">
        <v>0</v>
      </c>
      <c r="I2413" s="34"/>
      <c r="J2413" s="34"/>
      <c r="K2413" s="34"/>
      <c r="L2413" s="34"/>
      <c r="M2413" s="34">
        <v>0</v>
      </c>
      <c r="N2413" s="34">
        <v>0</v>
      </c>
      <c r="O2413" s="34">
        <v>0</v>
      </c>
      <c r="P2413" s="34">
        <v>0</v>
      </c>
      <c r="Q2413" s="34">
        <v>0</v>
      </c>
      <c r="R2413" s="34">
        <v>0</v>
      </c>
      <c r="S2413" s="34">
        <v>0</v>
      </c>
    </row>
    <row r="2414" spans="2:19">
      <c r="B2414" s="5">
        <v>1986</v>
      </c>
      <c r="C2414" s="34"/>
      <c r="D2414" s="34"/>
      <c r="E2414" s="34"/>
      <c r="F2414" s="34"/>
      <c r="G2414" s="34"/>
      <c r="H2414" s="34">
        <v>0</v>
      </c>
      <c r="I2414" s="34"/>
      <c r="J2414" s="34"/>
      <c r="K2414" s="34"/>
      <c r="L2414" s="34"/>
      <c r="M2414" s="34">
        <v>0</v>
      </c>
      <c r="N2414" s="34">
        <v>0</v>
      </c>
      <c r="O2414" s="34">
        <v>0</v>
      </c>
      <c r="P2414" s="34">
        <v>0</v>
      </c>
      <c r="Q2414" s="34">
        <v>0</v>
      </c>
      <c r="R2414" s="34">
        <v>0</v>
      </c>
      <c r="S2414" s="34">
        <v>0</v>
      </c>
    </row>
    <row r="2415" spans="2:19">
      <c r="B2415" s="5">
        <v>1985</v>
      </c>
      <c r="C2415" s="34"/>
      <c r="D2415" s="34"/>
      <c r="E2415" s="34"/>
      <c r="F2415" s="34"/>
      <c r="G2415" s="34"/>
      <c r="H2415" s="34">
        <v>0</v>
      </c>
      <c r="I2415" s="34"/>
      <c r="J2415" s="34"/>
      <c r="K2415" s="34"/>
      <c r="L2415" s="34"/>
      <c r="M2415" s="34">
        <v>0</v>
      </c>
      <c r="N2415" s="34">
        <v>0</v>
      </c>
      <c r="O2415" s="34">
        <v>0</v>
      </c>
      <c r="P2415" s="34">
        <v>0</v>
      </c>
      <c r="Q2415" s="34">
        <v>0</v>
      </c>
      <c r="R2415" s="34">
        <v>0</v>
      </c>
      <c r="S2415" s="34">
        <v>0</v>
      </c>
    </row>
    <row r="2416" spans="2:19">
      <c r="B2416" s="5">
        <v>1984</v>
      </c>
      <c r="C2416" s="34"/>
      <c r="D2416" s="34"/>
      <c r="E2416" s="34"/>
      <c r="F2416" s="34"/>
      <c r="G2416" s="34"/>
      <c r="H2416" s="34">
        <v>0</v>
      </c>
      <c r="I2416" s="34"/>
      <c r="J2416" s="34"/>
      <c r="K2416" s="34"/>
      <c r="L2416" s="34"/>
      <c r="M2416" s="34">
        <v>0</v>
      </c>
      <c r="N2416" s="34">
        <v>0</v>
      </c>
      <c r="O2416" s="34">
        <v>0</v>
      </c>
      <c r="P2416" s="34">
        <v>0</v>
      </c>
      <c r="Q2416" s="34">
        <v>0</v>
      </c>
      <c r="R2416" s="34">
        <v>0</v>
      </c>
      <c r="S2416" s="34">
        <v>0</v>
      </c>
    </row>
    <row r="2417" spans="2:19">
      <c r="B2417" s="5">
        <v>1983</v>
      </c>
      <c r="C2417" s="34"/>
      <c r="D2417" s="34"/>
      <c r="E2417" s="34"/>
      <c r="F2417" s="34"/>
      <c r="G2417" s="34"/>
      <c r="H2417" s="34">
        <v>0</v>
      </c>
      <c r="I2417" s="34"/>
      <c r="J2417" s="34"/>
      <c r="K2417" s="34"/>
      <c r="L2417" s="34"/>
      <c r="M2417" s="34">
        <v>0</v>
      </c>
      <c r="N2417" s="34">
        <v>0</v>
      </c>
      <c r="O2417" s="34">
        <v>0</v>
      </c>
      <c r="P2417" s="34">
        <v>0</v>
      </c>
      <c r="Q2417" s="34">
        <v>0</v>
      </c>
      <c r="R2417" s="34">
        <v>0</v>
      </c>
      <c r="S2417" s="34">
        <v>0</v>
      </c>
    </row>
    <row r="2418" spans="2:19">
      <c r="B2418" s="5">
        <v>1982</v>
      </c>
      <c r="C2418" s="34"/>
      <c r="D2418" s="34"/>
      <c r="E2418" s="34"/>
      <c r="F2418" s="34"/>
      <c r="G2418" s="34"/>
      <c r="H2418" s="34">
        <v>0</v>
      </c>
      <c r="I2418" s="34"/>
      <c r="J2418" s="34"/>
      <c r="K2418" s="34"/>
      <c r="L2418" s="34"/>
      <c r="M2418" s="34">
        <v>0</v>
      </c>
      <c r="N2418" s="34">
        <v>0</v>
      </c>
      <c r="O2418" s="34">
        <v>0</v>
      </c>
      <c r="P2418" s="34">
        <v>0</v>
      </c>
      <c r="Q2418" s="34">
        <v>0</v>
      </c>
      <c r="R2418" s="34">
        <v>0</v>
      </c>
      <c r="S2418" s="34">
        <v>0</v>
      </c>
    </row>
    <row r="2419" spans="2:19">
      <c r="B2419" s="5">
        <v>1981</v>
      </c>
      <c r="C2419" s="34"/>
      <c r="D2419" s="34"/>
      <c r="E2419" s="34"/>
      <c r="F2419" s="34"/>
      <c r="G2419" s="34"/>
      <c r="H2419" s="34">
        <v>0</v>
      </c>
      <c r="I2419" s="34"/>
      <c r="J2419" s="34"/>
      <c r="K2419" s="34"/>
      <c r="L2419" s="34"/>
      <c r="M2419" s="34">
        <v>0</v>
      </c>
      <c r="N2419" s="34">
        <v>0</v>
      </c>
      <c r="O2419" s="34">
        <v>0</v>
      </c>
      <c r="P2419" s="34">
        <v>0</v>
      </c>
      <c r="Q2419" s="34">
        <v>0</v>
      </c>
      <c r="R2419" s="34">
        <v>0</v>
      </c>
      <c r="S2419" s="34">
        <v>0</v>
      </c>
    </row>
    <row r="2420" spans="2:19">
      <c r="B2420" s="5">
        <v>1980</v>
      </c>
      <c r="C2420" s="34"/>
      <c r="D2420" s="34"/>
      <c r="E2420" s="34"/>
      <c r="F2420" s="34"/>
      <c r="G2420" s="34"/>
      <c r="H2420" s="34">
        <v>0</v>
      </c>
      <c r="I2420" s="34"/>
      <c r="J2420" s="34"/>
      <c r="K2420" s="34"/>
      <c r="L2420" s="34"/>
      <c r="M2420" s="34">
        <v>0</v>
      </c>
      <c r="N2420" s="34">
        <v>0</v>
      </c>
      <c r="O2420" s="34">
        <v>0</v>
      </c>
      <c r="P2420" s="34">
        <v>0</v>
      </c>
      <c r="Q2420" s="34">
        <v>0</v>
      </c>
      <c r="R2420" s="34">
        <v>0</v>
      </c>
      <c r="S2420" s="34">
        <v>0</v>
      </c>
    </row>
    <row r="2421" spans="2:19">
      <c r="B2421" s="5">
        <v>1979</v>
      </c>
      <c r="C2421" s="34"/>
      <c r="D2421" s="34"/>
      <c r="E2421" s="34"/>
      <c r="F2421" s="34"/>
      <c r="G2421" s="34"/>
      <c r="H2421" s="34">
        <v>0</v>
      </c>
      <c r="I2421" s="34"/>
      <c r="J2421" s="34"/>
      <c r="K2421" s="34"/>
      <c r="L2421" s="34"/>
      <c r="M2421" s="34">
        <v>0</v>
      </c>
      <c r="N2421" s="34">
        <v>0</v>
      </c>
      <c r="O2421" s="34">
        <v>0</v>
      </c>
      <c r="P2421" s="34">
        <v>0</v>
      </c>
      <c r="Q2421" s="34">
        <v>0</v>
      </c>
      <c r="R2421" s="34">
        <v>0</v>
      </c>
      <c r="S2421" s="34">
        <v>0</v>
      </c>
    </row>
    <row r="2422" spans="2:19">
      <c r="B2422" s="5">
        <v>1978</v>
      </c>
      <c r="C2422" s="34"/>
      <c r="D2422" s="34"/>
      <c r="E2422" s="34"/>
      <c r="F2422" s="34"/>
      <c r="G2422" s="34"/>
      <c r="H2422" s="34">
        <v>0</v>
      </c>
      <c r="I2422" s="34"/>
      <c r="J2422" s="34"/>
      <c r="K2422" s="34"/>
      <c r="L2422" s="34"/>
      <c r="M2422" s="34">
        <v>0</v>
      </c>
      <c r="N2422" s="34">
        <v>0</v>
      </c>
      <c r="O2422" s="34">
        <v>0</v>
      </c>
      <c r="P2422" s="34">
        <v>0</v>
      </c>
      <c r="Q2422" s="34">
        <v>0</v>
      </c>
      <c r="R2422" s="34">
        <v>0</v>
      </c>
      <c r="S2422" s="34">
        <v>0</v>
      </c>
    </row>
    <row r="2423" spans="2:19">
      <c r="B2423" s="5">
        <v>1977</v>
      </c>
      <c r="C2423" s="34"/>
      <c r="D2423" s="34"/>
      <c r="E2423" s="34"/>
      <c r="F2423" s="34"/>
      <c r="G2423" s="34"/>
      <c r="H2423" s="34">
        <v>0</v>
      </c>
      <c r="I2423" s="34"/>
      <c r="J2423" s="34"/>
      <c r="K2423" s="34"/>
      <c r="L2423" s="34"/>
      <c r="M2423" s="34">
        <v>0</v>
      </c>
      <c r="N2423" s="34">
        <v>0</v>
      </c>
      <c r="O2423" s="34">
        <v>0</v>
      </c>
      <c r="P2423" s="34">
        <v>0</v>
      </c>
      <c r="Q2423" s="34">
        <v>0</v>
      </c>
      <c r="R2423" s="34">
        <v>0</v>
      </c>
      <c r="S2423" s="34">
        <v>0</v>
      </c>
    </row>
    <row r="2424" spans="2:19">
      <c r="B2424" s="5">
        <v>1976</v>
      </c>
      <c r="C2424" s="34"/>
      <c r="D2424" s="34"/>
      <c r="E2424" s="34"/>
      <c r="F2424" s="34"/>
      <c r="G2424" s="34"/>
      <c r="H2424" s="34">
        <v>0</v>
      </c>
      <c r="I2424" s="34"/>
      <c r="J2424" s="34"/>
      <c r="K2424" s="34"/>
      <c r="L2424" s="34"/>
      <c r="M2424" s="34">
        <v>0</v>
      </c>
      <c r="N2424" s="34">
        <v>0</v>
      </c>
      <c r="O2424" s="34">
        <v>0</v>
      </c>
      <c r="P2424" s="34">
        <v>0</v>
      </c>
      <c r="Q2424" s="34">
        <v>0</v>
      </c>
      <c r="R2424" s="34">
        <v>0</v>
      </c>
      <c r="S2424" s="34">
        <v>0</v>
      </c>
    </row>
    <row r="2425" spans="2:19">
      <c r="B2425" s="5">
        <v>1975</v>
      </c>
      <c r="C2425" s="34"/>
      <c r="D2425" s="34"/>
      <c r="E2425" s="34"/>
      <c r="F2425" s="34"/>
      <c r="G2425" s="34"/>
      <c r="H2425" s="34">
        <v>0</v>
      </c>
      <c r="I2425" s="34"/>
      <c r="J2425" s="34"/>
      <c r="K2425" s="34"/>
      <c r="L2425" s="34"/>
      <c r="M2425" s="34">
        <v>0</v>
      </c>
      <c r="N2425" s="34">
        <v>0</v>
      </c>
      <c r="O2425" s="34">
        <v>0</v>
      </c>
      <c r="P2425" s="34">
        <v>0</v>
      </c>
      <c r="Q2425" s="34">
        <v>0</v>
      </c>
      <c r="R2425" s="34">
        <v>0</v>
      </c>
      <c r="S2425" s="34">
        <v>0</v>
      </c>
    </row>
    <row r="2426" spans="2:19">
      <c r="B2426" s="5">
        <v>1974</v>
      </c>
      <c r="C2426" s="34"/>
      <c r="D2426" s="34"/>
      <c r="E2426" s="34"/>
      <c r="F2426" s="34"/>
      <c r="G2426" s="34"/>
      <c r="H2426" s="34">
        <v>0</v>
      </c>
      <c r="I2426" s="34"/>
      <c r="J2426" s="34"/>
      <c r="K2426" s="34"/>
      <c r="L2426" s="34"/>
      <c r="M2426" s="34">
        <v>0</v>
      </c>
      <c r="N2426" s="34">
        <v>0</v>
      </c>
      <c r="O2426" s="34">
        <v>0</v>
      </c>
      <c r="P2426" s="34">
        <v>0</v>
      </c>
      <c r="Q2426" s="34">
        <v>0</v>
      </c>
      <c r="R2426" s="34">
        <v>0</v>
      </c>
      <c r="S2426" s="34">
        <v>0</v>
      </c>
    </row>
    <row r="2427" spans="2:19">
      <c r="B2427" s="5">
        <v>1973</v>
      </c>
      <c r="C2427" s="34"/>
      <c r="D2427" s="34"/>
      <c r="E2427" s="34"/>
      <c r="F2427" s="34"/>
      <c r="G2427" s="34"/>
      <c r="H2427" s="34">
        <v>0</v>
      </c>
      <c r="I2427" s="34"/>
      <c r="J2427" s="34"/>
      <c r="K2427" s="34"/>
      <c r="L2427" s="34"/>
      <c r="M2427" s="34">
        <v>0</v>
      </c>
      <c r="N2427" s="34">
        <v>0</v>
      </c>
      <c r="O2427" s="34">
        <v>0</v>
      </c>
      <c r="P2427" s="34">
        <v>0</v>
      </c>
      <c r="Q2427" s="34">
        <v>0</v>
      </c>
      <c r="R2427" s="34">
        <v>0</v>
      </c>
      <c r="S2427" s="34">
        <v>0</v>
      </c>
    </row>
    <row r="2428" spans="2:19">
      <c r="B2428" s="5">
        <v>1972</v>
      </c>
      <c r="C2428" s="34"/>
      <c r="D2428" s="34"/>
      <c r="E2428" s="34"/>
      <c r="F2428" s="34"/>
      <c r="G2428" s="34"/>
      <c r="H2428" s="34">
        <v>0</v>
      </c>
      <c r="I2428" s="34"/>
      <c r="J2428" s="34"/>
      <c r="K2428" s="34"/>
      <c r="L2428" s="34"/>
      <c r="M2428" s="34">
        <v>0</v>
      </c>
      <c r="N2428" s="34">
        <v>0</v>
      </c>
      <c r="O2428" s="34">
        <v>0</v>
      </c>
      <c r="P2428" s="34">
        <v>0</v>
      </c>
      <c r="Q2428" s="34">
        <v>0</v>
      </c>
      <c r="R2428" s="34">
        <v>0</v>
      </c>
      <c r="S2428" s="34">
        <v>0</v>
      </c>
    </row>
    <row r="2429" spans="2:19">
      <c r="B2429" s="5">
        <v>1971</v>
      </c>
      <c r="C2429" s="34"/>
      <c r="D2429" s="34"/>
      <c r="E2429" s="34"/>
      <c r="F2429" s="34"/>
      <c r="G2429" s="34"/>
      <c r="H2429" s="34">
        <v>0</v>
      </c>
      <c r="I2429" s="34"/>
      <c r="J2429" s="34"/>
      <c r="K2429" s="34"/>
      <c r="L2429" s="34"/>
      <c r="M2429" s="34">
        <v>0</v>
      </c>
      <c r="N2429" s="34">
        <v>0</v>
      </c>
      <c r="O2429" s="34">
        <v>0</v>
      </c>
      <c r="P2429" s="34">
        <v>0</v>
      </c>
      <c r="Q2429" s="34">
        <v>0</v>
      </c>
      <c r="R2429" s="34">
        <v>0</v>
      </c>
      <c r="S2429" s="34">
        <v>0</v>
      </c>
    </row>
    <row r="2430" spans="2:19">
      <c r="B2430" s="5">
        <v>1970</v>
      </c>
      <c r="C2430" s="34"/>
      <c r="D2430" s="34"/>
      <c r="E2430" s="34"/>
      <c r="F2430" s="34"/>
      <c r="G2430" s="34"/>
      <c r="H2430" s="34">
        <v>0</v>
      </c>
      <c r="I2430" s="34"/>
      <c r="J2430" s="34"/>
      <c r="K2430" s="34"/>
      <c r="L2430" s="34"/>
      <c r="M2430" s="34">
        <v>0</v>
      </c>
      <c r="N2430" s="34">
        <v>0</v>
      </c>
      <c r="O2430" s="34">
        <v>0</v>
      </c>
      <c r="P2430" s="34">
        <v>0</v>
      </c>
      <c r="Q2430" s="34">
        <v>0</v>
      </c>
      <c r="R2430" s="34">
        <v>0</v>
      </c>
      <c r="S2430" s="34">
        <v>0</v>
      </c>
    </row>
    <row r="2431" spans="2:19">
      <c r="B2431" s="5">
        <v>1969</v>
      </c>
      <c r="C2431" s="34"/>
      <c r="D2431" s="34"/>
      <c r="E2431" s="34"/>
      <c r="F2431" s="34"/>
      <c r="G2431" s="34"/>
      <c r="H2431" s="34">
        <v>0</v>
      </c>
      <c r="I2431" s="34"/>
      <c r="J2431" s="34"/>
      <c r="K2431" s="34"/>
      <c r="L2431" s="34"/>
      <c r="M2431" s="34">
        <v>0</v>
      </c>
      <c r="N2431" s="34">
        <v>0</v>
      </c>
      <c r="O2431" s="34">
        <v>0</v>
      </c>
      <c r="P2431" s="34">
        <v>0</v>
      </c>
      <c r="Q2431" s="34">
        <v>0</v>
      </c>
      <c r="R2431" s="34">
        <v>0</v>
      </c>
      <c r="S2431" s="34">
        <v>0</v>
      </c>
    </row>
    <row r="2432" spans="2:19">
      <c r="B2432" s="5">
        <v>1968</v>
      </c>
      <c r="C2432" s="34"/>
      <c r="D2432" s="34"/>
      <c r="E2432" s="34"/>
      <c r="F2432" s="34"/>
      <c r="G2432" s="34"/>
      <c r="H2432" s="34">
        <v>0</v>
      </c>
      <c r="I2432" s="34"/>
      <c r="J2432" s="34"/>
      <c r="K2432" s="34"/>
      <c r="L2432" s="34"/>
      <c r="M2432" s="34">
        <v>0</v>
      </c>
      <c r="N2432" s="34">
        <v>0</v>
      </c>
      <c r="O2432" s="34">
        <v>0</v>
      </c>
      <c r="P2432" s="34">
        <v>0</v>
      </c>
      <c r="Q2432" s="34">
        <v>0</v>
      </c>
      <c r="R2432" s="34">
        <v>0</v>
      </c>
      <c r="S2432" s="34">
        <v>0</v>
      </c>
    </row>
    <row r="2433" spans="2:19">
      <c r="B2433" s="5">
        <v>1967</v>
      </c>
      <c r="C2433" s="34"/>
      <c r="D2433" s="34"/>
      <c r="E2433" s="34"/>
      <c r="F2433" s="34"/>
      <c r="G2433" s="34"/>
      <c r="H2433" s="34">
        <v>0</v>
      </c>
      <c r="I2433" s="34"/>
      <c r="J2433" s="34"/>
      <c r="K2433" s="34"/>
      <c r="L2433" s="34"/>
      <c r="M2433" s="34">
        <v>0</v>
      </c>
      <c r="N2433" s="34">
        <v>0</v>
      </c>
      <c r="O2433" s="34">
        <v>0</v>
      </c>
      <c r="P2433" s="34">
        <v>0</v>
      </c>
      <c r="Q2433" s="34">
        <v>0</v>
      </c>
      <c r="R2433" s="34">
        <v>0</v>
      </c>
      <c r="S2433" s="34">
        <v>0</v>
      </c>
    </row>
    <row r="2434" spans="2:19">
      <c r="B2434" s="5">
        <v>1966</v>
      </c>
      <c r="C2434" s="34"/>
      <c r="D2434" s="34"/>
      <c r="E2434" s="34"/>
      <c r="F2434" s="34"/>
      <c r="G2434" s="34"/>
      <c r="H2434" s="34">
        <v>0</v>
      </c>
      <c r="I2434" s="34"/>
      <c r="J2434" s="34"/>
      <c r="K2434" s="34"/>
      <c r="L2434" s="34"/>
      <c r="M2434" s="34">
        <v>0</v>
      </c>
      <c r="N2434" s="34">
        <v>0</v>
      </c>
      <c r="O2434" s="34">
        <v>0</v>
      </c>
      <c r="P2434" s="34">
        <v>0</v>
      </c>
      <c r="Q2434" s="34">
        <v>0</v>
      </c>
      <c r="R2434" s="34">
        <v>0</v>
      </c>
      <c r="S2434" s="34">
        <v>0</v>
      </c>
    </row>
    <row r="2435" spans="2:19">
      <c r="B2435" s="5">
        <v>1965</v>
      </c>
      <c r="C2435" s="34"/>
      <c r="D2435" s="34"/>
      <c r="E2435" s="34"/>
      <c r="F2435" s="34"/>
      <c r="G2435" s="34"/>
      <c r="H2435" s="34">
        <v>0</v>
      </c>
      <c r="I2435" s="34"/>
      <c r="J2435" s="34"/>
      <c r="K2435" s="34"/>
      <c r="L2435" s="34"/>
      <c r="M2435" s="34">
        <v>0</v>
      </c>
      <c r="N2435" s="34">
        <v>0</v>
      </c>
      <c r="O2435" s="34">
        <v>0</v>
      </c>
      <c r="P2435" s="34">
        <v>0</v>
      </c>
      <c r="Q2435" s="34">
        <v>0</v>
      </c>
      <c r="R2435" s="34">
        <v>0</v>
      </c>
      <c r="S2435" s="34">
        <v>0</v>
      </c>
    </row>
    <row r="2436" spans="2:19">
      <c r="B2436" s="5">
        <v>1964</v>
      </c>
      <c r="C2436" s="34"/>
      <c r="D2436" s="34"/>
      <c r="E2436" s="34"/>
      <c r="F2436" s="34"/>
      <c r="G2436" s="34"/>
      <c r="H2436" s="34">
        <v>0</v>
      </c>
      <c r="I2436" s="34"/>
      <c r="J2436" s="34"/>
      <c r="K2436" s="34"/>
      <c r="L2436" s="34"/>
      <c r="M2436" s="34">
        <v>0</v>
      </c>
      <c r="N2436" s="34">
        <v>0</v>
      </c>
      <c r="O2436" s="34">
        <v>0</v>
      </c>
      <c r="P2436" s="34">
        <v>0</v>
      </c>
      <c r="Q2436" s="34">
        <v>0</v>
      </c>
      <c r="R2436" s="34">
        <v>0</v>
      </c>
      <c r="S2436" s="34">
        <v>0</v>
      </c>
    </row>
    <row r="2437" spans="2:19">
      <c r="B2437" s="5">
        <v>1963</v>
      </c>
      <c r="C2437" s="34"/>
      <c r="D2437" s="34"/>
      <c r="E2437" s="34"/>
      <c r="F2437" s="34"/>
      <c r="G2437" s="34"/>
      <c r="H2437" s="34">
        <v>0</v>
      </c>
      <c r="I2437" s="34"/>
      <c r="J2437" s="34"/>
      <c r="K2437" s="34"/>
      <c r="L2437" s="34"/>
      <c r="M2437" s="34">
        <v>0</v>
      </c>
      <c r="N2437" s="34">
        <v>0</v>
      </c>
      <c r="O2437" s="34">
        <v>0</v>
      </c>
      <c r="P2437" s="34">
        <v>0</v>
      </c>
      <c r="Q2437" s="34">
        <v>0</v>
      </c>
      <c r="R2437" s="34">
        <v>0</v>
      </c>
      <c r="S2437" s="34">
        <v>0</v>
      </c>
    </row>
    <row r="2438" spans="2:19">
      <c r="B2438" s="5">
        <v>1962</v>
      </c>
      <c r="C2438" s="34"/>
      <c r="D2438" s="34"/>
      <c r="E2438" s="34"/>
      <c r="F2438" s="34"/>
      <c r="G2438" s="34"/>
      <c r="H2438" s="34">
        <v>0</v>
      </c>
      <c r="I2438" s="34"/>
      <c r="J2438" s="34"/>
      <c r="K2438" s="34"/>
      <c r="L2438" s="34"/>
      <c r="M2438" s="34">
        <v>0</v>
      </c>
      <c r="N2438" s="34">
        <v>0</v>
      </c>
      <c r="O2438" s="34">
        <v>0</v>
      </c>
      <c r="P2438" s="34">
        <v>0</v>
      </c>
      <c r="Q2438" s="34">
        <v>0</v>
      </c>
      <c r="R2438" s="34">
        <v>0</v>
      </c>
      <c r="S2438" s="34">
        <v>0</v>
      </c>
    </row>
    <row r="2439" spans="2:19">
      <c r="B2439" s="5">
        <v>1961</v>
      </c>
      <c r="C2439" s="34"/>
      <c r="D2439" s="34"/>
      <c r="E2439" s="34"/>
      <c r="F2439" s="34"/>
      <c r="G2439" s="34"/>
      <c r="H2439" s="34">
        <v>0</v>
      </c>
      <c r="I2439" s="34"/>
      <c r="J2439" s="34"/>
      <c r="K2439" s="34"/>
      <c r="L2439" s="34"/>
      <c r="M2439" s="34">
        <v>0</v>
      </c>
      <c r="N2439" s="34">
        <v>0</v>
      </c>
      <c r="O2439" s="34">
        <v>0</v>
      </c>
      <c r="P2439" s="34">
        <v>0</v>
      </c>
      <c r="Q2439" s="34">
        <v>0</v>
      </c>
      <c r="R2439" s="34">
        <v>0</v>
      </c>
      <c r="S2439" s="34">
        <v>0</v>
      </c>
    </row>
    <row r="2440" spans="2:19">
      <c r="B2440" s="5">
        <v>1960</v>
      </c>
      <c r="C2440" s="34"/>
      <c r="D2440" s="34"/>
      <c r="E2440" s="34"/>
      <c r="F2440" s="34"/>
      <c r="G2440" s="34"/>
      <c r="H2440" s="34">
        <v>0</v>
      </c>
      <c r="I2440" s="34"/>
      <c r="J2440" s="34"/>
      <c r="K2440" s="34"/>
      <c r="L2440" s="34"/>
      <c r="M2440" s="34">
        <v>0</v>
      </c>
      <c r="N2440" s="34">
        <v>0</v>
      </c>
      <c r="O2440" s="34">
        <v>0</v>
      </c>
      <c r="P2440" s="34">
        <v>0</v>
      </c>
      <c r="Q2440" s="34">
        <v>0</v>
      </c>
      <c r="R2440" s="34">
        <v>0</v>
      </c>
      <c r="S2440" s="34">
        <v>0</v>
      </c>
    </row>
    <row r="2441" spans="2:19">
      <c r="B2441" s="5">
        <v>1959</v>
      </c>
      <c r="C2441" s="34"/>
      <c r="D2441" s="34"/>
      <c r="E2441" s="34"/>
      <c r="F2441" s="34"/>
      <c r="G2441" s="34"/>
      <c r="H2441" s="34">
        <v>0</v>
      </c>
      <c r="I2441" s="34"/>
      <c r="J2441" s="34"/>
      <c r="K2441" s="34"/>
      <c r="L2441" s="34"/>
      <c r="M2441" s="34">
        <v>0</v>
      </c>
      <c r="N2441" s="34">
        <v>0</v>
      </c>
      <c r="O2441" s="34">
        <v>0</v>
      </c>
      <c r="P2441" s="34">
        <v>0</v>
      </c>
      <c r="Q2441" s="34">
        <v>0</v>
      </c>
      <c r="R2441" s="34">
        <v>0</v>
      </c>
      <c r="S2441" s="34">
        <v>0</v>
      </c>
    </row>
    <row r="2442" spans="2:19">
      <c r="B2442" s="5">
        <v>1958</v>
      </c>
      <c r="C2442" s="34"/>
      <c r="D2442" s="34"/>
      <c r="E2442" s="34"/>
      <c r="F2442" s="34"/>
      <c r="G2442" s="34"/>
      <c r="H2442" s="34">
        <v>0</v>
      </c>
      <c r="I2442" s="34"/>
      <c r="J2442" s="34"/>
      <c r="K2442" s="34"/>
      <c r="L2442" s="34"/>
      <c r="M2442" s="34">
        <v>0</v>
      </c>
      <c r="N2442" s="34">
        <v>0</v>
      </c>
      <c r="O2442" s="34">
        <v>0</v>
      </c>
      <c r="P2442" s="34">
        <v>0</v>
      </c>
      <c r="Q2442" s="34">
        <v>0</v>
      </c>
      <c r="R2442" s="34">
        <v>0</v>
      </c>
      <c r="S2442" s="34">
        <v>0</v>
      </c>
    </row>
    <row r="2443" spans="2:19">
      <c r="B2443" s="5">
        <v>1957</v>
      </c>
      <c r="C2443" s="34"/>
      <c r="D2443" s="34"/>
      <c r="E2443" s="34"/>
      <c r="F2443" s="34"/>
      <c r="G2443" s="34"/>
      <c r="H2443" s="34">
        <v>0</v>
      </c>
      <c r="I2443" s="34"/>
      <c r="J2443" s="34"/>
      <c r="K2443" s="34"/>
      <c r="L2443" s="34"/>
      <c r="M2443" s="34">
        <v>0</v>
      </c>
      <c r="N2443" s="34">
        <v>0</v>
      </c>
      <c r="O2443" s="34">
        <v>0</v>
      </c>
      <c r="P2443" s="34">
        <v>0</v>
      </c>
      <c r="Q2443" s="34">
        <v>0</v>
      </c>
      <c r="R2443" s="34">
        <v>0</v>
      </c>
      <c r="S2443" s="34">
        <v>0</v>
      </c>
    </row>
    <row r="2444" spans="2:19">
      <c r="B2444" s="5">
        <v>1956</v>
      </c>
      <c r="C2444" s="34"/>
      <c r="D2444" s="34"/>
      <c r="E2444" s="34"/>
      <c r="F2444" s="34"/>
      <c r="G2444" s="34"/>
      <c r="H2444" s="34">
        <v>0</v>
      </c>
      <c r="I2444" s="34"/>
      <c r="J2444" s="34"/>
      <c r="K2444" s="34"/>
      <c r="L2444" s="34"/>
      <c r="M2444" s="34">
        <v>0</v>
      </c>
      <c r="N2444" s="34">
        <v>0</v>
      </c>
      <c r="O2444" s="34">
        <v>0</v>
      </c>
      <c r="P2444" s="34">
        <v>0</v>
      </c>
      <c r="Q2444" s="34">
        <v>0</v>
      </c>
      <c r="R2444" s="34">
        <v>0</v>
      </c>
      <c r="S2444" s="34">
        <v>0</v>
      </c>
    </row>
    <row r="2445" spans="2:19">
      <c r="B2445" s="5">
        <v>1955</v>
      </c>
      <c r="C2445" s="34"/>
      <c r="D2445" s="34"/>
      <c r="E2445" s="34"/>
      <c r="F2445" s="34"/>
      <c r="G2445" s="34"/>
      <c r="H2445" s="34">
        <v>0</v>
      </c>
      <c r="I2445" s="34"/>
      <c r="J2445" s="34"/>
      <c r="K2445" s="34"/>
      <c r="L2445" s="34"/>
      <c r="M2445" s="34">
        <v>0</v>
      </c>
      <c r="N2445" s="34">
        <v>0</v>
      </c>
      <c r="O2445" s="34">
        <v>0</v>
      </c>
      <c r="P2445" s="34">
        <v>0</v>
      </c>
      <c r="Q2445" s="34">
        <v>0</v>
      </c>
      <c r="R2445" s="34">
        <v>0</v>
      </c>
      <c r="S2445" s="34">
        <v>0</v>
      </c>
    </row>
    <row r="2446" spans="2:19">
      <c r="B2446" s="5">
        <v>1954</v>
      </c>
      <c r="C2446" s="34"/>
      <c r="D2446" s="34"/>
      <c r="E2446" s="34"/>
      <c r="F2446" s="34"/>
      <c r="G2446" s="34"/>
      <c r="H2446" s="34">
        <v>0</v>
      </c>
      <c r="I2446" s="34"/>
      <c r="J2446" s="34"/>
      <c r="K2446" s="34"/>
      <c r="L2446" s="34"/>
      <c r="M2446" s="34">
        <v>0</v>
      </c>
      <c r="N2446" s="34">
        <v>0</v>
      </c>
      <c r="O2446" s="34">
        <v>0</v>
      </c>
      <c r="P2446" s="34">
        <v>0</v>
      </c>
      <c r="Q2446" s="34">
        <v>0</v>
      </c>
      <c r="R2446" s="34">
        <v>0</v>
      </c>
      <c r="S2446" s="34">
        <v>0</v>
      </c>
    </row>
    <row r="2447" spans="2:19">
      <c r="B2447" s="5">
        <v>1953</v>
      </c>
      <c r="C2447" s="34"/>
      <c r="D2447" s="34"/>
      <c r="E2447" s="34"/>
      <c r="F2447" s="34"/>
      <c r="G2447" s="34"/>
      <c r="H2447" s="34">
        <v>0</v>
      </c>
      <c r="I2447" s="34"/>
      <c r="J2447" s="34"/>
      <c r="K2447" s="34"/>
      <c r="L2447" s="34"/>
      <c r="M2447" s="34">
        <v>0</v>
      </c>
      <c r="N2447" s="34">
        <v>0</v>
      </c>
      <c r="O2447" s="34">
        <v>0</v>
      </c>
      <c r="P2447" s="34">
        <v>0</v>
      </c>
      <c r="Q2447" s="34">
        <v>0</v>
      </c>
      <c r="R2447" s="34">
        <v>0</v>
      </c>
      <c r="S2447" s="34">
        <v>0</v>
      </c>
    </row>
    <row r="2448" spans="2:19">
      <c r="B2448" s="5">
        <v>1952</v>
      </c>
      <c r="C2448" s="34"/>
      <c r="D2448" s="34"/>
      <c r="E2448" s="34"/>
      <c r="F2448" s="34"/>
      <c r="G2448" s="34"/>
      <c r="H2448" s="34">
        <v>0</v>
      </c>
      <c r="I2448" s="34"/>
      <c r="J2448" s="34"/>
      <c r="K2448" s="34"/>
      <c r="L2448" s="34"/>
      <c r="M2448" s="34">
        <v>0</v>
      </c>
      <c r="N2448" s="34">
        <v>0</v>
      </c>
      <c r="O2448" s="34">
        <v>0</v>
      </c>
      <c r="P2448" s="34">
        <v>0</v>
      </c>
      <c r="Q2448" s="34">
        <v>0</v>
      </c>
      <c r="R2448" s="34">
        <v>0</v>
      </c>
      <c r="S2448" s="34">
        <v>0</v>
      </c>
    </row>
    <row r="2449" spans="2:19">
      <c r="B2449" s="5">
        <v>1951</v>
      </c>
      <c r="C2449" s="34"/>
      <c r="D2449" s="34"/>
      <c r="E2449" s="34"/>
      <c r="F2449" s="34"/>
      <c r="G2449" s="34"/>
      <c r="H2449" s="34">
        <v>0</v>
      </c>
      <c r="I2449" s="34"/>
      <c r="J2449" s="34"/>
      <c r="K2449" s="34"/>
      <c r="L2449" s="34"/>
      <c r="M2449" s="34">
        <v>0</v>
      </c>
      <c r="N2449" s="34">
        <v>0</v>
      </c>
      <c r="O2449" s="34">
        <v>0</v>
      </c>
      <c r="P2449" s="34">
        <v>0</v>
      </c>
      <c r="Q2449" s="34">
        <v>0</v>
      </c>
      <c r="R2449" s="34">
        <v>0</v>
      </c>
      <c r="S2449" s="34">
        <v>0</v>
      </c>
    </row>
    <row r="2450" spans="2:19">
      <c r="B2450" s="5">
        <v>1950</v>
      </c>
      <c r="C2450" s="34"/>
      <c r="D2450" s="34"/>
      <c r="E2450" s="34"/>
      <c r="F2450" s="34"/>
      <c r="G2450" s="34"/>
      <c r="H2450" s="34">
        <v>0</v>
      </c>
      <c r="I2450" s="34"/>
      <c r="J2450" s="34"/>
      <c r="K2450" s="34"/>
      <c r="L2450" s="34"/>
      <c r="M2450" s="34">
        <v>0</v>
      </c>
      <c r="N2450" s="34">
        <v>0</v>
      </c>
      <c r="O2450" s="34">
        <v>0</v>
      </c>
      <c r="P2450" s="34">
        <v>0</v>
      </c>
      <c r="Q2450" s="34">
        <v>0</v>
      </c>
      <c r="R2450" s="34">
        <v>0</v>
      </c>
      <c r="S2450" s="34">
        <v>0</v>
      </c>
    </row>
    <row r="2451" spans="2:19">
      <c r="B2451" s="5">
        <v>1949</v>
      </c>
      <c r="C2451" s="34"/>
      <c r="D2451" s="34"/>
      <c r="E2451" s="34"/>
      <c r="F2451" s="34"/>
      <c r="G2451" s="34"/>
      <c r="H2451" s="34">
        <v>0</v>
      </c>
      <c r="I2451" s="34"/>
      <c r="J2451" s="34"/>
      <c r="K2451" s="34"/>
      <c r="L2451" s="34"/>
      <c r="M2451" s="34">
        <v>0</v>
      </c>
      <c r="N2451" s="34">
        <v>0</v>
      </c>
      <c r="O2451" s="34">
        <v>0</v>
      </c>
      <c r="P2451" s="34">
        <v>0</v>
      </c>
      <c r="Q2451" s="34">
        <v>0</v>
      </c>
      <c r="R2451" s="34">
        <v>0</v>
      </c>
      <c r="S2451" s="34">
        <v>0</v>
      </c>
    </row>
    <row r="2452" spans="2:19">
      <c r="B2452" s="5">
        <v>1948</v>
      </c>
      <c r="C2452" s="34"/>
      <c r="D2452" s="34"/>
      <c r="E2452" s="34"/>
      <c r="F2452" s="34"/>
      <c r="G2452" s="34"/>
      <c r="H2452" s="34">
        <v>0</v>
      </c>
      <c r="I2452" s="34"/>
      <c r="J2452" s="34"/>
      <c r="K2452" s="34"/>
      <c r="L2452" s="34"/>
      <c r="M2452" s="34">
        <v>0</v>
      </c>
      <c r="N2452" s="34">
        <v>0</v>
      </c>
      <c r="O2452" s="34">
        <v>0</v>
      </c>
      <c r="P2452" s="34">
        <v>0</v>
      </c>
      <c r="Q2452" s="34">
        <v>0</v>
      </c>
      <c r="R2452" s="34">
        <v>0</v>
      </c>
      <c r="S2452" s="34">
        <v>0</v>
      </c>
    </row>
    <row r="2453" spans="2:19">
      <c r="B2453" s="5">
        <v>1947</v>
      </c>
      <c r="C2453" s="34"/>
      <c r="D2453" s="34"/>
      <c r="E2453" s="34"/>
      <c r="F2453" s="34"/>
      <c r="G2453" s="34"/>
      <c r="H2453" s="34">
        <v>0</v>
      </c>
      <c r="I2453" s="34"/>
      <c r="J2453" s="34"/>
      <c r="K2453" s="34"/>
      <c r="L2453" s="34"/>
      <c r="M2453" s="34">
        <v>0</v>
      </c>
      <c r="N2453" s="34">
        <v>0</v>
      </c>
      <c r="O2453" s="34">
        <v>0</v>
      </c>
      <c r="P2453" s="34">
        <v>0</v>
      </c>
      <c r="Q2453" s="34">
        <v>0</v>
      </c>
      <c r="R2453" s="34">
        <v>0</v>
      </c>
      <c r="S2453" s="34">
        <v>0</v>
      </c>
    </row>
    <row r="2454" spans="2:19">
      <c r="B2454" s="5">
        <v>1946</v>
      </c>
      <c r="C2454" s="34"/>
      <c r="D2454" s="34"/>
      <c r="E2454" s="34"/>
      <c r="F2454" s="34"/>
      <c r="G2454" s="34"/>
      <c r="H2454" s="34">
        <v>0</v>
      </c>
      <c r="I2454" s="34"/>
      <c r="J2454" s="34"/>
      <c r="K2454" s="34"/>
      <c r="L2454" s="34"/>
      <c r="M2454" s="34">
        <v>0</v>
      </c>
      <c r="N2454" s="34">
        <v>0</v>
      </c>
      <c r="O2454" s="34">
        <v>0</v>
      </c>
      <c r="P2454" s="34">
        <v>0</v>
      </c>
      <c r="Q2454" s="34">
        <v>0</v>
      </c>
      <c r="R2454" s="34">
        <v>0</v>
      </c>
      <c r="S2454" s="34">
        <v>0</v>
      </c>
    </row>
    <row r="2455" spans="2:19">
      <c r="B2455" s="5">
        <v>1945</v>
      </c>
      <c r="C2455" s="34"/>
      <c r="D2455" s="34"/>
      <c r="E2455" s="34"/>
      <c r="F2455" s="34"/>
      <c r="G2455" s="34"/>
      <c r="H2455" s="34">
        <v>0</v>
      </c>
      <c r="I2455" s="34"/>
      <c r="J2455" s="34"/>
      <c r="K2455" s="34"/>
      <c r="L2455" s="34"/>
      <c r="M2455" s="34">
        <v>0</v>
      </c>
      <c r="N2455" s="34">
        <v>0</v>
      </c>
      <c r="O2455" s="34">
        <v>0</v>
      </c>
      <c r="P2455" s="34">
        <v>0</v>
      </c>
      <c r="Q2455" s="34">
        <v>0</v>
      </c>
      <c r="R2455" s="34">
        <v>0</v>
      </c>
      <c r="S2455" s="34">
        <v>0</v>
      </c>
    </row>
    <row r="2456" spans="2:19">
      <c r="B2456" s="5">
        <v>1944</v>
      </c>
      <c r="C2456" s="34"/>
      <c r="D2456" s="34"/>
      <c r="E2456" s="34"/>
      <c r="F2456" s="34"/>
      <c r="G2456" s="34"/>
      <c r="H2456" s="34">
        <v>0</v>
      </c>
      <c r="I2456" s="34"/>
      <c r="J2456" s="34"/>
      <c r="K2456" s="34"/>
      <c r="L2456" s="34"/>
      <c r="M2456" s="34">
        <v>0</v>
      </c>
      <c r="N2456" s="34">
        <v>0</v>
      </c>
      <c r="O2456" s="34">
        <v>0</v>
      </c>
      <c r="P2456" s="34">
        <v>0</v>
      </c>
      <c r="Q2456" s="34">
        <v>0</v>
      </c>
      <c r="R2456" s="34">
        <v>0</v>
      </c>
      <c r="S2456" s="34">
        <v>0</v>
      </c>
    </row>
    <row r="2457" spans="2:19">
      <c r="B2457" s="5">
        <v>1943</v>
      </c>
      <c r="C2457" s="34"/>
      <c r="D2457" s="34"/>
      <c r="E2457" s="34"/>
      <c r="F2457" s="34"/>
      <c r="G2457" s="34"/>
      <c r="H2457" s="34">
        <v>0</v>
      </c>
      <c r="I2457" s="34"/>
      <c r="J2457" s="34"/>
      <c r="K2457" s="34"/>
      <c r="L2457" s="34"/>
      <c r="M2457" s="34">
        <v>0</v>
      </c>
      <c r="N2457" s="34">
        <v>0</v>
      </c>
      <c r="O2457" s="34">
        <v>0</v>
      </c>
      <c r="P2457" s="34">
        <v>0</v>
      </c>
      <c r="Q2457" s="34">
        <v>0</v>
      </c>
      <c r="R2457" s="34">
        <v>0</v>
      </c>
      <c r="S2457" s="34">
        <v>0</v>
      </c>
    </row>
    <row r="2458" spans="2:19">
      <c r="B2458" s="5">
        <v>1942</v>
      </c>
      <c r="C2458" s="34"/>
      <c r="D2458" s="34"/>
      <c r="E2458" s="34"/>
      <c r="F2458" s="34"/>
      <c r="G2458" s="34"/>
      <c r="H2458" s="34">
        <v>0</v>
      </c>
      <c r="I2458" s="34"/>
      <c r="J2458" s="34"/>
      <c r="K2458" s="34"/>
      <c r="L2458" s="34"/>
      <c r="M2458" s="34">
        <v>0</v>
      </c>
      <c r="N2458" s="34">
        <v>0</v>
      </c>
      <c r="O2458" s="34">
        <v>0</v>
      </c>
      <c r="P2458" s="34">
        <v>0</v>
      </c>
      <c r="Q2458" s="34">
        <v>0</v>
      </c>
      <c r="R2458" s="34">
        <v>0</v>
      </c>
      <c r="S2458" s="34">
        <v>0</v>
      </c>
    </row>
    <row r="2459" spans="2:19">
      <c r="B2459" s="5">
        <v>1941</v>
      </c>
      <c r="C2459" s="34"/>
      <c r="D2459" s="34"/>
      <c r="E2459" s="34"/>
      <c r="F2459" s="34"/>
      <c r="G2459" s="34"/>
      <c r="H2459" s="34">
        <v>0</v>
      </c>
      <c r="I2459" s="34"/>
      <c r="J2459" s="34"/>
      <c r="K2459" s="34"/>
      <c r="L2459" s="34"/>
      <c r="M2459" s="34">
        <v>0</v>
      </c>
      <c r="N2459" s="34">
        <v>0</v>
      </c>
      <c r="O2459" s="34">
        <v>0</v>
      </c>
      <c r="P2459" s="34">
        <v>0</v>
      </c>
      <c r="Q2459" s="34">
        <v>0</v>
      </c>
      <c r="R2459" s="34">
        <v>0</v>
      </c>
      <c r="S2459" s="34">
        <v>0</v>
      </c>
    </row>
    <row r="2460" spans="2:19">
      <c r="B2460" s="5">
        <v>1940</v>
      </c>
      <c r="C2460" s="34"/>
      <c r="D2460" s="34"/>
      <c r="E2460" s="34"/>
      <c r="F2460" s="34"/>
      <c r="G2460" s="34"/>
      <c r="H2460" s="34">
        <v>0</v>
      </c>
      <c r="I2460" s="34"/>
      <c r="J2460" s="34"/>
      <c r="K2460" s="34"/>
      <c r="L2460" s="34"/>
      <c r="M2460" s="34">
        <v>0</v>
      </c>
      <c r="N2460" s="34">
        <v>0</v>
      </c>
      <c r="O2460" s="34">
        <v>0</v>
      </c>
      <c r="P2460" s="34">
        <v>0</v>
      </c>
      <c r="Q2460" s="34">
        <v>0</v>
      </c>
      <c r="R2460" s="34">
        <v>0</v>
      </c>
      <c r="S2460" s="34">
        <v>0</v>
      </c>
    </row>
    <row r="2461" spans="2:19">
      <c r="B2461" s="5">
        <v>1939</v>
      </c>
      <c r="C2461" s="34"/>
      <c r="D2461" s="34"/>
      <c r="E2461" s="34"/>
      <c r="F2461" s="34"/>
      <c r="G2461" s="34"/>
      <c r="H2461" s="34">
        <v>0</v>
      </c>
      <c r="I2461" s="34"/>
      <c r="J2461" s="34"/>
      <c r="K2461" s="34"/>
      <c r="L2461" s="34"/>
      <c r="M2461" s="34">
        <v>0</v>
      </c>
      <c r="N2461" s="34">
        <v>0</v>
      </c>
      <c r="O2461" s="34">
        <v>0</v>
      </c>
      <c r="P2461" s="34">
        <v>0</v>
      </c>
      <c r="Q2461" s="34">
        <v>0</v>
      </c>
      <c r="R2461" s="34">
        <v>0</v>
      </c>
      <c r="S2461" s="34">
        <v>0</v>
      </c>
    </row>
    <row r="2462" spans="2:19">
      <c r="B2462" s="5">
        <v>1938</v>
      </c>
      <c r="C2462" s="34"/>
      <c r="D2462" s="34"/>
      <c r="E2462" s="34"/>
      <c r="F2462" s="34"/>
      <c r="G2462" s="34"/>
      <c r="H2462" s="34">
        <v>0</v>
      </c>
      <c r="I2462" s="34"/>
      <c r="J2462" s="34"/>
      <c r="K2462" s="34"/>
      <c r="L2462" s="34"/>
      <c r="M2462" s="34">
        <v>0</v>
      </c>
      <c r="N2462" s="34">
        <v>0</v>
      </c>
      <c r="O2462" s="34">
        <v>0</v>
      </c>
      <c r="P2462" s="34">
        <v>0</v>
      </c>
      <c r="Q2462" s="34">
        <v>0</v>
      </c>
      <c r="R2462" s="34">
        <v>0</v>
      </c>
      <c r="S2462" s="34">
        <v>0</v>
      </c>
    </row>
    <row r="2463" spans="2:19">
      <c r="B2463" s="5">
        <v>1937</v>
      </c>
      <c r="C2463" s="34"/>
      <c r="D2463" s="34"/>
      <c r="E2463" s="34"/>
      <c r="F2463" s="34"/>
      <c r="G2463" s="34"/>
      <c r="H2463" s="34">
        <v>0</v>
      </c>
      <c r="I2463" s="34"/>
      <c r="J2463" s="34"/>
      <c r="K2463" s="34"/>
      <c r="L2463" s="34"/>
      <c r="M2463" s="34">
        <v>0</v>
      </c>
      <c r="N2463" s="34">
        <v>0</v>
      </c>
      <c r="O2463" s="34">
        <v>0</v>
      </c>
      <c r="P2463" s="34">
        <v>0</v>
      </c>
      <c r="Q2463" s="34">
        <v>0</v>
      </c>
      <c r="R2463" s="34">
        <v>0</v>
      </c>
      <c r="S2463" s="34">
        <v>0</v>
      </c>
    </row>
    <row r="2464" spans="2:19">
      <c r="B2464" s="5">
        <v>1936</v>
      </c>
      <c r="C2464" s="34"/>
      <c r="D2464" s="34"/>
      <c r="E2464" s="34"/>
      <c r="F2464" s="34"/>
      <c r="G2464" s="34"/>
      <c r="H2464" s="34">
        <v>0</v>
      </c>
      <c r="I2464" s="34"/>
      <c r="J2464" s="34"/>
      <c r="K2464" s="34"/>
      <c r="L2464" s="34"/>
      <c r="M2464" s="34">
        <v>0</v>
      </c>
      <c r="N2464" s="34">
        <v>0</v>
      </c>
      <c r="O2464" s="34">
        <v>0</v>
      </c>
      <c r="P2464" s="34">
        <v>0</v>
      </c>
      <c r="Q2464" s="34">
        <v>0</v>
      </c>
      <c r="R2464" s="34">
        <v>0</v>
      </c>
      <c r="S2464" s="34">
        <v>0</v>
      </c>
    </row>
    <row r="2465" spans="1:19">
      <c r="B2465" s="5">
        <v>1935</v>
      </c>
      <c r="C2465" s="34"/>
      <c r="D2465" s="34"/>
      <c r="E2465" s="34"/>
      <c r="F2465" s="34"/>
      <c r="G2465" s="34"/>
      <c r="H2465" s="34">
        <v>0</v>
      </c>
      <c r="I2465" s="34"/>
      <c r="J2465" s="34"/>
      <c r="K2465" s="34"/>
      <c r="L2465" s="34"/>
      <c r="M2465" s="34">
        <v>0</v>
      </c>
      <c r="N2465" s="34">
        <v>0</v>
      </c>
      <c r="O2465" s="34">
        <v>0</v>
      </c>
      <c r="P2465" s="34">
        <v>0</v>
      </c>
      <c r="Q2465" s="34">
        <v>0</v>
      </c>
      <c r="R2465" s="34">
        <v>0</v>
      </c>
      <c r="S2465" s="34">
        <v>0</v>
      </c>
    </row>
    <row r="2466" spans="1:19">
      <c r="B2466" s="5">
        <v>1934</v>
      </c>
      <c r="C2466" s="34"/>
      <c r="D2466" s="34"/>
      <c r="E2466" s="34"/>
      <c r="F2466" s="34"/>
      <c r="G2466" s="34"/>
      <c r="H2466" s="34">
        <v>0</v>
      </c>
      <c r="I2466" s="34"/>
      <c r="J2466" s="34"/>
      <c r="K2466" s="34"/>
      <c r="L2466" s="34"/>
      <c r="M2466" s="34">
        <v>0</v>
      </c>
      <c r="N2466" s="34">
        <v>0</v>
      </c>
      <c r="O2466" s="34">
        <v>0</v>
      </c>
      <c r="P2466" s="34">
        <v>0</v>
      </c>
      <c r="Q2466" s="34">
        <v>0</v>
      </c>
      <c r="R2466" s="34">
        <v>0</v>
      </c>
      <c r="S2466" s="34">
        <v>0</v>
      </c>
    </row>
    <row r="2467" spans="1:19">
      <c r="B2467" s="5">
        <v>1933</v>
      </c>
      <c r="C2467" s="34"/>
      <c r="D2467" s="34"/>
      <c r="E2467" s="34"/>
      <c r="F2467" s="34"/>
      <c r="G2467" s="34"/>
      <c r="H2467" s="34">
        <v>0</v>
      </c>
      <c r="I2467" s="34"/>
      <c r="J2467" s="34"/>
      <c r="K2467" s="34"/>
      <c r="L2467" s="34"/>
      <c r="M2467" s="34">
        <v>0</v>
      </c>
      <c r="N2467" s="34">
        <v>0</v>
      </c>
      <c r="O2467" s="34">
        <v>0</v>
      </c>
      <c r="P2467" s="34">
        <v>0</v>
      </c>
      <c r="Q2467" s="34">
        <v>0</v>
      </c>
      <c r="R2467" s="34">
        <v>0</v>
      </c>
      <c r="S2467" s="34">
        <v>0</v>
      </c>
    </row>
    <row r="2468" spans="1:19">
      <c r="B2468" s="5">
        <v>1932</v>
      </c>
      <c r="C2468" s="34"/>
      <c r="D2468" s="34"/>
      <c r="E2468" s="34"/>
      <c r="F2468" s="34"/>
      <c r="G2468" s="34"/>
      <c r="H2468" s="34">
        <v>0</v>
      </c>
      <c r="I2468" s="34"/>
      <c r="J2468" s="34"/>
      <c r="K2468" s="34"/>
      <c r="L2468" s="34"/>
      <c r="M2468" s="34">
        <v>0</v>
      </c>
      <c r="N2468" s="34">
        <v>0</v>
      </c>
      <c r="O2468" s="34">
        <v>0</v>
      </c>
      <c r="P2468" s="34">
        <v>0</v>
      </c>
      <c r="Q2468" s="34">
        <v>0</v>
      </c>
      <c r="R2468" s="34">
        <v>0</v>
      </c>
      <c r="S2468" s="34">
        <v>0</v>
      </c>
    </row>
    <row r="2469" spans="1:19">
      <c r="B2469" s="5">
        <v>1931</v>
      </c>
      <c r="C2469" s="34"/>
      <c r="D2469" s="34"/>
      <c r="E2469" s="34"/>
      <c r="F2469" s="34"/>
      <c r="G2469" s="34"/>
      <c r="H2469" s="34">
        <v>0</v>
      </c>
      <c r="I2469" s="34"/>
      <c r="J2469" s="34"/>
      <c r="K2469" s="34"/>
      <c r="L2469" s="34"/>
      <c r="M2469" s="34">
        <v>0</v>
      </c>
      <c r="N2469" s="34">
        <v>0</v>
      </c>
      <c r="O2469" s="34">
        <v>0</v>
      </c>
      <c r="P2469" s="34">
        <v>0</v>
      </c>
      <c r="Q2469" s="34">
        <v>0</v>
      </c>
      <c r="R2469" s="34">
        <v>0</v>
      </c>
      <c r="S2469" s="34">
        <v>0</v>
      </c>
    </row>
    <row r="2470" spans="1:19">
      <c r="B2470" s="5">
        <v>1930</v>
      </c>
      <c r="C2470" s="34"/>
      <c r="D2470" s="34"/>
      <c r="E2470" s="34"/>
      <c r="F2470" s="34"/>
      <c r="G2470" s="34"/>
      <c r="H2470" s="34">
        <v>0</v>
      </c>
      <c r="I2470" s="34"/>
      <c r="J2470" s="34"/>
      <c r="K2470" s="34"/>
      <c r="L2470" s="34"/>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58">SUM(J2384:J2470)</f>
        <v>0</v>
      </c>
      <c r="K2471" s="7">
        <f>SUM(K2384:K2470)</f>
        <v>0</v>
      </c>
      <c r="L2471" s="7">
        <f t="shared" ref="L2471" si="5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33323</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81724</v>
      </c>
      <c r="R2475" s="34">
        <v>81724</v>
      </c>
      <c r="S2475" s="34">
        <v>81724</v>
      </c>
    </row>
    <row r="2476" spans="1:19">
      <c r="A2476" s="37"/>
      <c r="B2476" s="5">
        <v>2019</v>
      </c>
      <c r="C2476" s="33"/>
      <c r="D2476" s="33"/>
      <c r="E2476" s="33"/>
      <c r="F2476" s="33"/>
      <c r="G2476" s="33"/>
      <c r="H2476" s="33"/>
      <c r="I2476" s="33"/>
      <c r="J2476" s="33"/>
      <c r="K2476" s="33"/>
      <c r="L2476" s="33"/>
      <c r="M2476" s="33"/>
      <c r="N2476" s="33"/>
      <c r="O2476" s="33"/>
      <c r="P2476" s="34">
        <v>48542</v>
      </c>
      <c r="Q2476" s="34">
        <v>48542</v>
      </c>
      <c r="R2476" s="34">
        <v>48542</v>
      </c>
      <c r="S2476" s="34">
        <v>48542</v>
      </c>
    </row>
    <row r="2477" spans="1:19">
      <c r="A2477" s="37"/>
      <c r="B2477" s="5">
        <v>2018</v>
      </c>
      <c r="C2477" s="33"/>
      <c r="D2477" s="33"/>
      <c r="E2477" s="33"/>
      <c r="F2477" s="33"/>
      <c r="G2477" s="33"/>
      <c r="H2477" s="33"/>
      <c r="I2477" s="33"/>
      <c r="J2477" s="33"/>
      <c r="K2477" s="33"/>
      <c r="L2477" s="33"/>
      <c r="M2477" s="33"/>
      <c r="N2477" s="33"/>
      <c r="O2477" s="34">
        <v>164828</v>
      </c>
      <c r="P2477" s="34">
        <v>164828</v>
      </c>
      <c r="Q2477" s="34">
        <v>164828</v>
      </c>
      <c r="R2477" s="34">
        <v>164828</v>
      </c>
      <c r="S2477" s="34">
        <v>164828</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16930</v>
      </c>
      <c r="I2484" s="34">
        <v>16930</v>
      </c>
      <c r="J2484" s="34">
        <v>16930</v>
      </c>
      <c r="K2484" s="34">
        <v>16930</v>
      </c>
      <c r="L2484" s="34">
        <v>16930</v>
      </c>
      <c r="M2484" s="34">
        <v>16930</v>
      </c>
      <c r="N2484" s="34">
        <v>16930</v>
      </c>
      <c r="O2484" s="34">
        <v>16930</v>
      </c>
      <c r="P2484" s="34">
        <v>16930</v>
      </c>
      <c r="Q2484" s="34">
        <v>16930</v>
      </c>
      <c r="R2484" s="34">
        <v>16930</v>
      </c>
      <c r="S2484" s="34">
        <v>16930</v>
      </c>
    </row>
    <row r="2485" spans="2:19">
      <c r="B2485" s="5">
        <v>2010</v>
      </c>
      <c r="C2485" s="33"/>
      <c r="D2485" s="33"/>
      <c r="E2485" s="33"/>
      <c r="F2485" s="33"/>
      <c r="G2485" s="34">
        <v>128145</v>
      </c>
      <c r="H2485" s="34">
        <v>128145</v>
      </c>
      <c r="I2485" s="34">
        <v>128145</v>
      </c>
      <c r="J2485" s="34">
        <v>128145</v>
      </c>
      <c r="K2485" s="34">
        <v>128145</v>
      </c>
      <c r="L2485" s="34">
        <v>128145</v>
      </c>
      <c r="M2485" s="34">
        <v>128145</v>
      </c>
      <c r="N2485" s="34">
        <v>128145</v>
      </c>
      <c r="O2485" s="34">
        <v>128145</v>
      </c>
      <c r="P2485" s="34">
        <v>128145</v>
      </c>
      <c r="Q2485" s="34">
        <v>128145</v>
      </c>
      <c r="R2485" s="34">
        <v>128145</v>
      </c>
      <c r="S2485" s="34">
        <v>128145</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20092</v>
      </c>
      <c r="F2487" s="34">
        <v>20092</v>
      </c>
      <c r="G2487" s="34">
        <v>20092</v>
      </c>
      <c r="H2487" s="34">
        <v>20092</v>
      </c>
      <c r="I2487" s="34">
        <v>20092</v>
      </c>
      <c r="J2487" s="34">
        <v>20092</v>
      </c>
      <c r="K2487" s="34">
        <v>20092</v>
      </c>
      <c r="L2487" s="34">
        <v>20092</v>
      </c>
      <c r="M2487" s="34">
        <v>20092</v>
      </c>
      <c r="N2487" s="34">
        <v>20092</v>
      </c>
      <c r="O2487" s="34">
        <v>20092</v>
      </c>
      <c r="P2487" s="34">
        <v>20092</v>
      </c>
      <c r="Q2487" s="34">
        <v>20092</v>
      </c>
      <c r="R2487" s="34">
        <v>20092</v>
      </c>
      <c r="S2487" s="34">
        <v>20092</v>
      </c>
    </row>
    <row r="2488" spans="2:19">
      <c r="B2488" s="5">
        <v>2007</v>
      </c>
      <c r="C2488" s="33"/>
      <c r="D2488" s="34">
        <v>20806</v>
      </c>
      <c r="E2488" s="34">
        <v>20806</v>
      </c>
      <c r="F2488" s="34">
        <v>20806</v>
      </c>
      <c r="G2488" s="34">
        <v>20806</v>
      </c>
      <c r="H2488" s="34">
        <v>20806</v>
      </c>
      <c r="I2488" s="34">
        <v>20806</v>
      </c>
      <c r="J2488" s="34">
        <v>20806</v>
      </c>
      <c r="K2488" s="34">
        <v>20806</v>
      </c>
      <c r="L2488" s="34">
        <v>20806</v>
      </c>
      <c r="M2488" s="34">
        <v>20806</v>
      </c>
      <c r="N2488" s="34">
        <v>20806</v>
      </c>
      <c r="O2488" s="34">
        <v>20806</v>
      </c>
      <c r="P2488" s="34">
        <v>20806</v>
      </c>
      <c r="Q2488" s="34">
        <v>20806</v>
      </c>
      <c r="R2488" s="34">
        <v>20806</v>
      </c>
      <c r="S2488" s="34">
        <v>20806</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21703</v>
      </c>
      <c r="D2491" s="34">
        <v>21703</v>
      </c>
      <c r="E2491" s="34">
        <v>21703</v>
      </c>
      <c r="F2491" s="34">
        <v>21703</v>
      </c>
      <c r="G2491" s="34">
        <v>21703</v>
      </c>
      <c r="H2491" s="34">
        <v>21703</v>
      </c>
      <c r="I2491" s="34">
        <v>21703</v>
      </c>
      <c r="J2491" s="34">
        <v>21703</v>
      </c>
      <c r="K2491" s="34">
        <v>21703</v>
      </c>
      <c r="L2491" s="34">
        <v>21703</v>
      </c>
      <c r="M2491" s="34">
        <v>21703</v>
      </c>
      <c r="N2491" s="34">
        <v>21703</v>
      </c>
      <c r="O2491" s="34">
        <v>21703</v>
      </c>
      <c r="P2491" s="34">
        <v>21703</v>
      </c>
      <c r="Q2491" s="34">
        <v>21703</v>
      </c>
      <c r="R2491" s="34">
        <v>21703</v>
      </c>
      <c r="S2491" s="34">
        <v>21703</v>
      </c>
    </row>
    <row r="2492" spans="2:19">
      <c r="B2492" s="5">
        <v>2003</v>
      </c>
      <c r="C2492" s="34">
        <v>134678</v>
      </c>
      <c r="D2492" s="34">
        <v>134678</v>
      </c>
      <c r="E2492" s="34">
        <v>134678</v>
      </c>
      <c r="F2492" s="34">
        <v>134678</v>
      </c>
      <c r="G2492" s="34">
        <v>134678</v>
      </c>
      <c r="H2492" s="34">
        <v>134678</v>
      </c>
      <c r="I2492" s="34">
        <v>134678</v>
      </c>
      <c r="J2492" s="34">
        <v>134678</v>
      </c>
      <c r="K2492" s="34">
        <v>134678</v>
      </c>
      <c r="L2492" s="34">
        <v>134678</v>
      </c>
      <c r="M2492" s="34">
        <v>134678</v>
      </c>
      <c r="N2492" s="34">
        <v>134678</v>
      </c>
      <c r="O2492" s="34">
        <v>134678</v>
      </c>
      <c r="P2492" s="34">
        <v>134678</v>
      </c>
      <c r="Q2492" s="34">
        <v>134678</v>
      </c>
      <c r="R2492" s="34">
        <v>134678</v>
      </c>
      <c r="S2492" s="34">
        <v>134678</v>
      </c>
    </row>
    <row r="2493" spans="2:19">
      <c r="B2493" s="5">
        <v>2002</v>
      </c>
      <c r="C2493" s="34">
        <v>76365</v>
      </c>
      <c r="D2493" s="34">
        <v>76365</v>
      </c>
      <c r="E2493" s="34">
        <v>76365</v>
      </c>
      <c r="F2493" s="34">
        <v>76365</v>
      </c>
      <c r="G2493" s="34">
        <v>76365</v>
      </c>
      <c r="H2493" s="34">
        <v>76365</v>
      </c>
      <c r="I2493" s="34">
        <v>76365</v>
      </c>
      <c r="J2493" s="34">
        <v>76365</v>
      </c>
      <c r="K2493" s="34">
        <v>76365</v>
      </c>
      <c r="L2493" s="34">
        <v>76365</v>
      </c>
      <c r="M2493" s="34">
        <v>76365</v>
      </c>
      <c r="N2493" s="34">
        <v>76365</v>
      </c>
      <c r="O2493" s="34">
        <v>76365</v>
      </c>
      <c r="P2493" s="34">
        <v>76365</v>
      </c>
      <c r="Q2493" s="34">
        <v>76365</v>
      </c>
      <c r="R2493" s="34">
        <v>76365</v>
      </c>
      <c r="S2493" s="34">
        <v>76365</v>
      </c>
    </row>
    <row r="2494" spans="2:19">
      <c r="B2494" s="5">
        <v>2001</v>
      </c>
      <c r="C2494" s="34">
        <v>17657</v>
      </c>
      <c r="D2494" s="34">
        <v>17657</v>
      </c>
      <c r="E2494" s="34">
        <v>17657</v>
      </c>
      <c r="F2494" s="34">
        <v>17657</v>
      </c>
      <c r="G2494" s="34">
        <v>17657</v>
      </c>
      <c r="H2494" s="34">
        <v>17657</v>
      </c>
      <c r="I2494" s="34">
        <v>17657</v>
      </c>
      <c r="J2494" s="34">
        <v>17657</v>
      </c>
      <c r="K2494" s="34">
        <v>17657</v>
      </c>
      <c r="L2494" s="34">
        <v>17657</v>
      </c>
      <c r="M2494" s="34">
        <v>17657</v>
      </c>
      <c r="N2494" s="34">
        <v>17657</v>
      </c>
      <c r="O2494" s="34">
        <v>17657</v>
      </c>
      <c r="P2494" s="34">
        <v>17657</v>
      </c>
      <c r="Q2494" s="34">
        <v>17657</v>
      </c>
      <c r="R2494" s="34">
        <v>17657</v>
      </c>
      <c r="S2494" s="34">
        <v>17657</v>
      </c>
    </row>
    <row r="2495" spans="2:19">
      <c r="B2495" s="5">
        <v>2000</v>
      </c>
      <c r="C2495" s="34">
        <v>31926.080000000002</v>
      </c>
      <c r="D2495" s="34">
        <v>31926.080000000002</v>
      </c>
      <c r="E2495" s="34">
        <v>31926.080000000002</v>
      </c>
      <c r="F2495" s="34">
        <v>31926.080000000002</v>
      </c>
      <c r="G2495" s="34">
        <v>31926.080000000002</v>
      </c>
      <c r="H2495" s="34">
        <v>31926.080000000002</v>
      </c>
      <c r="I2495" s="34">
        <v>31926.080000000002</v>
      </c>
      <c r="J2495" s="34">
        <v>31926.080000000002</v>
      </c>
      <c r="K2495" s="34">
        <v>31926.080000000002</v>
      </c>
      <c r="L2495" s="34">
        <v>31926.080000000002</v>
      </c>
      <c r="M2495" s="34">
        <v>31926.080000000002</v>
      </c>
      <c r="N2495" s="34">
        <v>31926.080000000002</v>
      </c>
      <c r="O2495" s="34">
        <v>31926.080000000002</v>
      </c>
      <c r="P2495" s="34">
        <v>31926.080000000002</v>
      </c>
      <c r="Q2495" s="34">
        <v>31926.080000000002</v>
      </c>
      <c r="R2495" s="34">
        <v>31926.080000000002</v>
      </c>
      <c r="S2495" s="34">
        <v>31926.080000000002</v>
      </c>
    </row>
    <row r="2496" spans="2:19">
      <c r="B2496" s="5">
        <v>1999</v>
      </c>
      <c r="C2496" s="34">
        <v>52810.32</v>
      </c>
      <c r="D2496" s="34">
        <v>52810.32</v>
      </c>
      <c r="E2496" s="34">
        <v>52810.32</v>
      </c>
      <c r="F2496" s="34">
        <v>52810.32</v>
      </c>
      <c r="G2496" s="34">
        <v>52810.32</v>
      </c>
      <c r="H2496" s="34">
        <v>52810.32</v>
      </c>
      <c r="I2496" s="34">
        <v>52810.32</v>
      </c>
      <c r="J2496" s="34">
        <v>52810.32</v>
      </c>
      <c r="K2496" s="34">
        <v>52810.32</v>
      </c>
      <c r="L2496" s="34">
        <v>52810.32</v>
      </c>
      <c r="M2496" s="34">
        <v>52810.32</v>
      </c>
      <c r="N2496" s="34">
        <v>52810.32</v>
      </c>
      <c r="O2496" s="34">
        <v>52810.32</v>
      </c>
      <c r="P2496" s="34">
        <v>52810.32</v>
      </c>
      <c r="Q2496" s="34">
        <v>52810.32</v>
      </c>
      <c r="R2496" s="34">
        <v>52810.32</v>
      </c>
      <c r="S2496" s="34">
        <v>52810.32</v>
      </c>
    </row>
    <row r="2497" spans="2:19">
      <c r="B2497" s="5">
        <v>1998</v>
      </c>
      <c r="C2497" s="34">
        <v>37696.01</v>
      </c>
      <c r="D2497" s="34">
        <v>37696.01</v>
      </c>
      <c r="E2497" s="34">
        <v>37696.01</v>
      </c>
      <c r="F2497" s="34">
        <v>37696.01</v>
      </c>
      <c r="G2497" s="34">
        <v>37696.01</v>
      </c>
      <c r="H2497" s="34">
        <v>37696.01</v>
      </c>
      <c r="I2497" s="34">
        <v>37696.01</v>
      </c>
      <c r="J2497" s="34">
        <v>37696.01</v>
      </c>
      <c r="K2497" s="34">
        <v>37696.01</v>
      </c>
      <c r="L2497" s="34">
        <v>37696.01</v>
      </c>
      <c r="M2497" s="34">
        <v>37696.01</v>
      </c>
      <c r="N2497" s="34">
        <v>37696.01</v>
      </c>
      <c r="O2497" s="34">
        <v>37696.01</v>
      </c>
      <c r="P2497" s="34">
        <v>37696.01</v>
      </c>
      <c r="Q2497" s="34">
        <v>37696.01</v>
      </c>
      <c r="R2497" s="34">
        <v>37696.01</v>
      </c>
      <c r="S2497" s="34">
        <v>37696.01</v>
      </c>
    </row>
    <row r="2498" spans="2:19">
      <c r="B2498" s="5">
        <v>1997</v>
      </c>
      <c r="C2498" s="34">
        <v>109450.73</v>
      </c>
      <c r="D2498" s="34">
        <v>109450.73</v>
      </c>
      <c r="E2498" s="34">
        <v>109450.73</v>
      </c>
      <c r="F2498" s="34">
        <v>109450.73</v>
      </c>
      <c r="G2498" s="34">
        <v>109450.73</v>
      </c>
      <c r="H2498" s="34">
        <v>109450.73</v>
      </c>
      <c r="I2498" s="34">
        <v>109450.73</v>
      </c>
      <c r="J2498" s="34">
        <v>109450.73</v>
      </c>
      <c r="K2498" s="34">
        <v>109450.73</v>
      </c>
      <c r="L2498" s="34">
        <v>109450.73</v>
      </c>
      <c r="M2498" s="34">
        <v>109450.73</v>
      </c>
      <c r="N2498" s="34">
        <v>109450.73</v>
      </c>
      <c r="O2498" s="34">
        <v>109450.73</v>
      </c>
      <c r="P2498" s="34">
        <v>109450.73</v>
      </c>
      <c r="Q2498" s="34">
        <v>109450.73</v>
      </c>
      <c r="R2498" s="34">
        <v>109450.73</v>
      </c>
      <c r="S2498" s="34">
        <v>109450.73</v>
      </c>
    </row>
    <row r="2499" spans="2:19">
      <c r="B2499" s="5">
        <v>1996</v>
      </c>
      <c r="C2499" s="34">
        <v>74758.539999999994</v>
      </c>
      <c r="D2499" s="34">
        <v>74758.539999999994</v>
      </c>
      <c r="E2499" s="34">
        <v>74758.539999999994</v>
      </c>
      <c r="F2499" s="34">
        <v>74758.539999999994</v>
      </c>
      <c r="G2499" s="34">
        <v>74758.539999999994</v>
      </c>
      <c r="H2499" s="34">
        <v>74758.539999999994</v>
      </c>
      <c r="I2499" s="34">
        <v>74758.539999999994</v>
      </c>
      <c r="J2499" s="34">
        <v>74758.539999999994</v>
      </c>
      <c r="K2499" s="34">
        <v>74758.539999999994</v>
      </c>
      <c r="L2499" s="34">
        <v>74758.539999999994</v>
      </c>
      <c r="M2499" s="34">
        <v>74758.539999999994</v>
      </c>
      <c r="N2499" s="34">
        <v>74758.539999999994</v>
      </c>
      <c r="O2499" s="34">
        <v>74758.539999999994</v>
      </c>
      <c r="P2499" s="34">
        <v>74758.539999999994</v>
      </c>
      <c r="Q2499" s="34">
        <v>74758.539999999994</v>
      </c>
      <c r="R2499" s="34">
        <v>74758.539999999994</v>
      </c>
      <c r="S2499" s="34">
        <v>74758.539999999994</v>
      </c>
    </row>
    <row r="2500" spans="2:19">
      <c r="B2500" s="5">
        <v>1995</v>
      </c>
      <c r="C2500" s="34">
        <v>83712.800000000003</v>
      </c>
      <c r="D2500" s="34">
        <v>83712.800000000003</v>
      </c>
      <c r="E2500" s="34">
        <v>83712.800000000003</v>
      </c>
      <c r="F2500" s="34">
        <v>83712.800000000003</v>
      </c>
      <c r="G2500" s="34">
        <v>83712.800000000003</v>
      </c>
      <c r="H2500" s="34">
        <v>83712.800000000003</v>
      </c>
      <c r="I2500" s="34">
        <v>83712.800000000003</v>
      </c>
      <c r="J2500" s="34">
        <v>83712.800000000003</v>
      </c>
      <c r="K2500" s="34">
        <v>83712.800000000003</v>
      </c>
      <c r="L2500" s="34">
        <v>83712.800000000003</v>
      </c>
      <c r="M2500" s="34">
        <v>83712.800000000003</v>
      </c>
      <c r="N2500" s="34">
        <v>83712.800000000003</v>
      </c>
      <c r="O2500" s="34">
        <v>83712.800000000003</v>
      </c>
      <c r="P2500" s="34">
        <v>83712.800000000003</v>
      </c>
      <c r="Q2500" s="34">
        <v>83712.800000000003</v>
      </c>
      <c r="R2500" s="34">
        <v>83712.800000000003</v>
      </c>
      <c r="S2500" s="34">
        <v>83712.800000000003</v>
      </c>
    </row>
    <row r="2501" spans="2:19">
      <c r="B2501" s="5">
        <v>1994</v>
      </c>
      <c r="C2501" s="34">
        <v>31557.439999999999</v>
      </c>
      <c r="D2501" s="34">
        <v>31557.439999999999</v>
      </c>
      <c r="E2501" s="34">
        <v>31557.439999999999</v>
      </c>
      <c r="F2501" s="34">
        <v>31557.439999999999</v>
      </c>
      <c r="G2501" s="34">
        <v>31557.439999999999</v>
      </c>
      <c r="H2501" s="34">
        <v>31557.439999999999</v>
      </c>
      <c r="I2501" s="34">
        <v>31557.439999999999</v>
      </c>
      <c r="J2501" s="34">
        <v>31557.439999999999</v>
      </c>
      <c r="K2501" s="34">
        <v>31557.439999999999</v>
      </c>
      <c r="L2501" s="34">
        <v>31557.439999999999</v>
      </c>
      <c r="M2501" s="34">
        <v>31557.439999999999</v>
      </c>
      <c r="N2501" s="34">
        <v>31557.439999999999</v>
      </c>
      <c r="O2501" s="34">
        <v>31557.439999999999</v>
      </c>
      <c r="P2501" s="34">
        <v>31557.439999999999</v>
      </c>
      <c r="Q2501" s="34">
        <v>31557.439999999999</v>
      </c>
      <c r="R2501" s="34">
        <v>31557.439999999999</v>
      </c>
      <c r="S2501" s="34">
        <v>31557.439999999999</v>
      </c>
    </row>
    <row r="2502" spans="2:19">
      <c r="B2502" s="5">
        <v>1993</v>
      </c>
      <c r="C2502" s="34">
        <v>34357.279999999999</v>
      </c>
      <c r="D2502" s="34">
        <v>34357.279999999999</v>
      </c>
      <c r="E2502" s="34">
        <v>34357.279999999999</v>
      </c>
      <c r="F2502" s="34">
        <v>34357.279999999999</v>
      </c>
      <c r="G2502" s="34">
        <v>34357.279999999999</v>
      </c>
      <c r="H2502" s="34">
        <v>34357.279999999999</v>
      </c>
      <c r="I2502" s="34">
        <v>34357.279999999999</v>
      </c>
      <c r="J2502" s="34">
        <v>34357.279999999999</v>
      </c>
      <c r="K2502" s="34">
        <v>34357.279999999999</v>
      </c>
      <c r="L2502" s="34">
        <v>34357.279999999999</v>
      </c>
      <c r="M2502" s="34">
        <v>34357.279999999999</v>
      </c>
      <c r="N2502" s="34">
        <v>34357.279999999999</v>
      </c>
      <c r="O2502" s="34">
        <v>34357.279999999999</v>
      </c>
      <c r="P2502" s="34">
        <v>34357.279999999999</v>
      </c>
      <c r="Q2502" s="34">
        <v>34357.279999999999</v>
      </c>
      <c r="R2502" s="34">
        <v>34357.279999999999</v>
      </c>
      <c r="S2502" s="34">
        <v>34357.279999999999</v>
      </c>
    </row>
    <row r="2503" spans="2:19">
      <c r="B2503" s="5">
        <v>1992</v>
      </c>
      <c r="C2503" s="34">
        <v>47213.21</v>
      </c>
      <c r="D2503" s="34">
        <v>47213.21</v>
      </c>
      <c r="E2503" s="34">
        <v>47213.21</v>
      </c>
      <c r="F2503" s="34">
        <v>47213.21</v>
      </c>
      <c r="G2503" s="34">
        <v>47213.21</v>
      </c>
      <c r="H2503" s="34">
        <v>47213.21</v>
      </c>
      <c r="I2503" s="34">
        <v>47213.21</v>
      </c>
      <c r="J2503" s="34">
        <v>47213.21</v>
      </c>
      <c r="K2503" s="34">
        <v>47213.21</v>
      </c>
      <c r="L2503" s="34">
        <v>47213.21</v>
      </c>
      <c r="M2503" s="34">
        <v>47213.21</v>
      </c>
      <c r="N2503" s="34">
        <v>47213.21</v>
      </c>
      <c r="O2503" s="34">
        <v>47213.21</v>
      </c>
      <c r="P2503" s="34">
        <v>47213.21</v>
      </c>
      <c r="Q2503" s="34">
        <v>47213.21</v>
      </c>
      <c r="R2503" s="34">
        <v>47213.21</v>
      </c>
      <c r="S2503" s="34">
        <v>47213.21</v>
      </c>
    </row>
    <row r="2504" spans="2:19">
      <c r="B2504" s="5">
        <v>1991</v>
      </c>
      <c r="C2504" s="34">
        <v>70662.070000000007</v>
      </c>
      <c r="D2504" s="34">
        <v>70662.070000000007</v>
      </c>
      <c r="E2504" s="34">
        <v>70662.070000000007</v>
      </c>
      <c r="F2504" s="34">
        <v>70662.070000000007</v>
      </c>
      <c r="G2504" s="34">
        <v>70662.070000000007</v>
      </c>
      <c r="H2504" s="34">
        <v>70662.070000000007</v>
      </c>
      <c r="I2504" s="34">
        <v>70662.070000000007</v>
      </c>
      <c r="J2504" s="34">
        <v>70662.070000000007</v>
      </c>
      <c r="K2504" s="34">
        <v>70662.070000000007</v>
      </c>
      <c r="L2504" s="34">
        <v>70662.070000000007</v>
      </c>
      <c r="M2504" s="34">
        <v>70662.070000000007</v>
      </c>
      <c r="N2504" s="34">
        <v>70662.070000000007</v>
      </c>
      <c r="O2504" s="34">
        <v>70662.070000000007</v>
      </c>
      <c r="P2504" s="34">
        <v>70662.070000000007</v>
      </c>
      <c r="Q2504" s="34">
        <v>70662.070000000007</v>
      </c>
      <c r="R2504" s="34">
        <v>70662.070000000007</v>
      </c>
      <c r="S2504" s="34">
        <v>70662.070000000007</v>
      </c>
    </row>
    <row r="2505" spans="2:19">
      <c r="B2505" s="5">
        <v>1990</v>
      </c>
      <c r="C2505" s="34">
        <v>145289.22</v>
      </c>
      <c r="D2505" s="34">
        <v>145289.22</v>
      </c>
      <c r="E2505" s="34">
        <v>145289.22</v>
      </c>
      <c r="F2505" s="34">
        <v>145289.22</v>
      </c>
      <c r="G2505" s="34">
        <v>145289.22</v>
      </c>
      <c r="H2505" s="34">
        <v>145289.22</v>
      </c>
      <c r="I2505" s="34">
        <v>145289.22</v>
      </c>
      <c r="J2505" s="34">
        <v>145289.22</v>
      </c>
      <c r="K2505" s="34">
        <v>145289.22</v>
      </c>
      <c r="L2505" s="34">
        <v>145289.22</v>
      </c>
      <c r="M2505" s="34">
        <v>145289.22</v>
      </c>
      <c r="N2505" s="34">
        <v>145289.22</v>
      </c>
      <c r="O2505" s="34">
        <v>145289.22</v>
      </c>
      <c r="P2505" s="34">
        <v>145289.22</v>
      </c>
      <c r="Q2505" s="34">
        <v>145289.22</v>
      </c>
      <c r="R2505" s="34">
        <v>145289.22</v>
      </c>
      <c r="S2505" s="34">
        <v>145289.22</v>
      </c>
    </row>
    <row r="2506" spans="2:19">
      <c r="B2506" s="5">
        <v>1989</v>
      </c>
      <c r="C2506" s="34">
        <v>167814.18</v>
      </c>
      <c r="D2506" s="34">
        <v>167814.18</v>
      </c>
      <c r="E2506" s="34">
        <v>167814.18</v>
      </c>
      <c r="F2506" s="34">
        <v>167814.18</v>
      </c>
      <c r="G2506" s="34">
        <v>167814.18</v>
      </c>
      <c r="H2506" s="34">
        <v>167814.18</v>
      </c>
      <c r="I2506" s="34">
        <v>167814.18</v>
      </c>
      <c r="J2506" s="34">
        <v>167814.18</v>
      </c>
      <c r="K2506" s="34">
        <v>167814.18</v>
      </c>
      <c r="L2506" s="34">
        <v>167814.18</v>
      </c>
      <c r="M2506" s="34">
        <v>167814.18</v>
      </c>
      <c r="N2506" s="34">
        <v>167814.18</v>
      </c>
      <c r="O2506" s="34">
        <v>167814.18</v>
      </c>
      <c r="P2506" s="34">
        <v>167814.18</v>
      </c>
      <c r="Q2506" s="34">
        <v>167814.18</v>
      </c>
      <c r="R2506" s="34">
        <v>167814.18</v>
      </c>
      <c r="S2506" s="34">
        <v>167814.18</v>
      </c>
    </row>
    <row r="2507" spans="2:19">
      <c r="B2507" s="5">
        <v>1988</v>
      </c>
      <c r="C2507" s="34">
        <v>48023.6</v>
      </c>
      <c r="D2507" s="34">
        <v>48023.6</v>
      </c>
      <c r="E2507" s="34">
        <v>48023.6</v>
      </c>
      <c r="F2507" s="34">
        <v>48023.6</v>
      </c>
      <c r="G2507" s="34">
        <v>48023.6</v>
      </c>
      <c r="H2507" s="34">
        <v>48023.6</v>
      </c>
      <c r="I2507" s="34">
        <v>48023.6</v>
      </c>
      <c r="J2507" s="34">
        <v>48023.6</v>
      </c>
      <c r="K2507" s="34">
        <v>48023.6</v>
      </c>
      <c r="L2507" s="34">
        <v>48023.6</v>
      </c>
      <c r="M2507" s="34">
        <v>48023.6</v>
      </c>
      <c r="N2507" s="34">
        <v>48023.6</v>
      </c>
      <c r="O2507" s="34">
        <v>48023.6</v>
      </c>
      <c r="P2507" s="34">
        <v>48023.6</v>
      </c>
      <c r="Q2507" s="34">
        <v>48023.6</v>
      </c>
      <c r="R2507" s="34">
        <v>48023.6</v>
      </c>
      <c r="S2507" s="34">
        <v>48023.6</v>
      </c>
    </row>
    <row r="2508" spans="2:19">
      <c r="B2508" s="5">
        <v>1987</v>
      </c>
      <c r="C2508" s="34">
        <v>96687.34</v>
      </c>
      <c r="D2508" s="34">
        <v>96687.34</v>
      </c>
      <c r="E2508" s="34">
        <v>96687.34</v>
      </c>
      <c r="F2508" s="34">
        <v>96687.34</v>
      </c>
      <c r="G2508" s="34">
        <v>96687.34</v>
      </c>
      <c r="H2508" s="34">
        <v>96687.34</v>
      </c>
      <c r="I2508" s="34">
        <v>96687.34</v>
      </c>
      <c r="J2508" s="34">
        <v>96687.34</v>
      </c>
      <c r="K2508" s="34">
        <v>96687.34</v>
      </c>
      <c r="L2508" s="34">
        <v>96687.34</v>
      </c>
      <c r="M2508" s="34">
        <v>96687.34</v>
      </c>
      <c r="N2508" s="34">
        <v>96687.34</v>
      </c>
      <c r="O2508" s="34">
        <v>96687.34</v>
      </c>
      <c r="P2508" s="34">
        <v>96687.34</v>
      </c>
      <c r="Q2508" s="34">
        <v>96687.34</v>
      </c>
      <c r="R2508" s="34">
        <v>96687.34</v>
      </c>
      <c r="S2508" s="34">
        <v>96687.34</v>
      </c>
    </row>
    <row r="2509" spans="2:19">
      <c r="B2509" s="5">
        <v>1986</v>
      </c>
      <c r="C2509" s="34">
        <v>59321.11</v>
      </c>
      <c r="D2509" s="34">
        <v>59321.11</v>
      </c>
      <c r="E2509" s="34">
        <v>59321.11</v>
      </c>
      <c r="F2509" s="34">
        <v>59321.11</v>
      </c>
      <c r="G2509" s="34">
        <v>59321.11</v>
      </c>
      <c r="H2509" s="34">
        <v>59321.11</v>
      </c>
      <c r="I2509" s="34">
        <v>59321.11</v>
      </c>
      <c r="J2509" s="34">
        <v>59321.11</v>
      </c>
      <c r="K2509" s="34">
        <v>59321.11</v>
      </c>
      <c r="L2509" s="34">
        <v>59321.11</v>
      </c>
      <c r="M2509" s="34">
        <v>59321.11</v>
      </c>
      <c r="N2509" s="34">
        <v>59321.11</v>
      </c>
      <c r="O2509" s="34">
        <v>59321.11</v>
      </c>
      <c r="P2509" s="34">
        <v>59321.11</v>
      </c>
      <c r="Q2509" s="34">
        <v>59321.11</v>
      </c>
      <c r="R2509" s="34">
        <v>59321.11</v>
      </c>
      <c r="S2509" s="34">
        <v>59321.11</v>
      </c>
    </row>
    <row r="2510" spans="2:19">
      <c r="B2510" s="5">
        <v>1985</v>
      </c>
      <c r="C2510" s="34">
        <v>71544.06</v>
      </c>
      <c r="D2510" s="34">
        <v>71544.06</v>
      </c>
      <c r="E2510" s="34">
        <v>71544.06</v>
      </c>
      <c r="F2510" s="34">
        <v>71544.06</v>
      </c>
      <c r="G2510" s="34">
        <v>71544.06</v>
      </c>
      <c r="H2510" s="34">
        <v>71544.06</v>
      </c>
      <c r="I2510" s="34">
        <v>71544.06</v>
      </c>
      <c r="J2510" s="34">
        <v>71544.06</v>
      </c>
      <c r="K2510" s="34">
        <v>71544.06</v>
      </c>
      <c r="L2510" s="34">
        <v>71544.06</v>
      </c>
      <c r="M2510" s="34">
        <v>71544.06</v>
      </c>
      <c r="N2510" s="34">
        <v>71544.06</v>
      </c>
      <c r="O2510" s="34">
        <v>71544.06</v>
      </c>
      <c r="P2510" s="34">
        <v>71544.06</v>
      </c>
      <c r="Q2510" s="34">
        <v>71544.06</v>
      </c>
      <c r="R2510" s="34">
        <v>71544.06</v>
      </c>
      <c r="S2510" s="34">
        <v>71544.06</v>
      </c>
    </row>
    <row r="2511" spans="2:19">
      <c r="B2511" s="5">
        <v>1984</v>
      </c>
      <c r="C2511" s="34">
        <v>53051.13</v>
      </c>
      <c r="D2511" s="34">
        <v>53051.13</v>
      </c>
      <c r="E2511" s="34">
        <v>53051.13</v>
      </c>
      <c r="F2511" s="34">
        <v>53051.13</v>
      </c>
      <c r="G2511" s="34">
        <v>53051.13</v>
      </c>
      <c r="H2511" s="34">
        <v>53051.13</v>
      </c>
      <c r="I2511" s="34">
        <v>53051.13</v>
      </c>
      <c r="J2511" s="34">
        <v>53051.13</v>
      </c>
      <c r="K2511" s="34">
        <v>53051.13</v>
      </c>
      <c r="L2511" s="34">
        <v>53051.13</v>
      </c>
      <c r="M2511" s="34">
        <v>53051.13</v>
      </c>
      <c r="N2511" s="34">
        <v>53051.13</v>
      </c>
      <c r="O2511" s="34">
        <v>53051.13</v>
      </c>
      <c r="P2511" s="34">
        <v>53051.13</v>
      </c>
      <c r="Q2511" s="34">
        <v>53051.13</v>
      </c>
      <c r="R2511" s="34">
        <v>53051.13</v>
      </c>
      <c r="S2511" s="34">
        <v>53051.13</v>
      </c>
    </row>
    <row r="2512" spans="2:19">
      <c r="B2512" s="5">
        <v>1983</v>
      </c>
      <c r="C2512" s="34">
        <v>68283.53</v>
      </c>
      <c r="D2512" s="34">
        <v>68283.53</v>
      </c>
      <c r="E2512" s="34">
        <v>68283.53</v>
      </c>
      <c r="F2512" s="34">
        <v>68283.53</v>
      </c>
      <c r="G2512" s="34">
        <v>68283.53</v>
      </c>
      <c r="H2512" s="34">
        <v>68283.53</v>
      </c>
      <c r="I2512" s="34">
        <v>68283.53</v>
      </c>
      <c r="J2512" s="34">
        <v>68283.53</v>
      </c>
      <c r="K2512" s="34">
        <v>68283.53</v>
      </c>
      <c r="L2512" s="34">
        <v>68283.53</v>
      </c>
      <c r="M2512" s="34">
        <v>68283.53</v>
      </c>
      <c r="N2512" s="34">
        <v>68283.53</v>
      </c>
      <c r="O2512" s="34">
        <v>68283.53</v>
      </c>
      <c r="P2512" s="34">
        <v>68283.53</v>
      </c>
      <c r="Q2512" s="34">
        <v>68283.53</v>
      </c>
      <c r="R2512" s="34">
        <v>68283.53</v>
      </c>
      <c r="S2512" s="34">
        <v>68283.53</v>
      </c>
    </row>
    <row r="2513" spans="2:19">
      <c r="B2513" s="5">
        <v>1982</v>
      </c>
      <c r="C2513" s="34">
        <v>55968.06</v>
      </c>
      <c r="D2513" s="34">
        <v>55968.06</v>
      </c>
      <c r="E2513" s="34">
        <v>55968.06</v>
      </c>
      <c r="F2513" s="34">
        <v>55968.06</v>
      </c>
      <c r="G2513" s="34">
        <v>55968.06</v>
      </c>
      <c r="H2513" s="34">
        <v>55968.06</v>
      </c>
      <c r="I2513" s="34">
        <v>55968.06</v>
      </c>
      <c r="J2513" s="34">
        <v>55968.06</v>
      </c>
      <c r="K2513" s="34">
        <v>55968.06</v>
      </c>
      <c r="L2513" s="34">
        <v>55968.06</v>
      </c>
      <c r="M2513" s="34">
        <v>55968.06</v>
      </c>
      <c r="N2513" s="34">
        <v>55968.06</v>
      </c>
      <c r="O2513" s="34">
        <v>55968.06</v>
      </c>
      <c r="P2513" s="34">
        <v>55968.06</v>
      </c>
      <c r="Q2513" s="34">
        <v>55968.06</v>
      </c>
      <c r="R2513" s="34">
        <v>55968.06</v>
      </c>
      <c r="S2513" s="34">
        <v>55968.06</v>
      </c>
    </row>
    <row r="2514" spans="2:19">
      <c r="B2514" s="5">
        <v>1981</v>
      </c>
      <c r="C2514" s="34">
        <v>41695.85</v>
      </c>
      <c r="D2514" s="34">
        <v>41695.85</v>
      </c>
      <c r="E2514" s="34">
        <v>41695.85</v>
      </c>
      <c r="F2514" s="34">
        <v>41695.85</v>
      </c>
      <c r="G2514" s="34">
        <v>41695.85</v>
      </c>
      <c r="H2514" s="34">
        <v>41695.85</v>
      </c>
      <c r="I2514" s="34">
        <v>41695.85</v>
      </c>
      <c r="J2514" s="34">
        <v>41695.85</v>
      </c>
      <c r="K2514" s="34">
        <v>41695.85</v>
      </c>
      <c r="L2514" s="34">
        <v>41695.85</v>
      </c>
      <c r="M2514" s="34">
        <v>41695.85</v>
      </c>
      <c r="N2514" s="34">
        <v>41695.85</v>
      </c>
      <c r="O2514" s="34">
        <v>41695.85</v>
      </c>
      <c r="P2514" s="34">
        <v>41695.85</v>
      </c>
      <c r="Q2514" s="34">
        <v>41695.85</v>
      </c>
      <c r="R2514" s="34">
        <v>41695.85</v>
      </c>
      <c r="S2514" s="34">
        <v>41695.85</v>
      </c>
    </row>
    <row r="2515" spans="2:19">
      <c r="B2515" s="5">
        <v>1980</v>
      </c>
      <c r="C2515" s="34">
        <v>37774.25</v>
      </c>
      <c r="D2515" s="34">
        <v>37774.25</v>
      </c>
      <c r="E2515" s="34">
        <v>37774.25</v>
      </c>
      <c r="F2515" s="34">
        <v>37774.25</v>
      </c>
      <c r="G2515" s="34">
        <v>37774.25</v>
      </c>
      <c r="H2515" s="34">
        <v>37774.25</v>
      </c>
      <c r="I2515" s="34">
        <v>37774.25</v>
      </c>
      <c r="J2515" s="34">
        <v>37774.25</v>
      </c>
      <c r="K2515" s="34">
        <v>37774.25</v>
      </c>
      <c r="L2515" s="34">
        <v>37774.25</v>
      </c>
      <c r="M2515" s="34">
        <v>37774.25</v>
      </c>
      <c r="N2515" s="34">
        <v>37774.25</v>
      </c>
      <c r="O2515" s="34">
        <v>37774.25</v>
      </c>
      <c r="P2515" s="34">
        <v>37774.25</v>
      </c>
      <c r="Q2515" s="34">
        <v>37774.25</v>
      </c>
      <c r="R2515" s="34">
        <v>37774.25</v>
      </c>
      <c r="S2515" s="34">
        <v>37774.25</v>
      </c>
    </row>
    <row r="2516" spans="2:19">
      <c r="B2516" s="5">
        <v>1979</v>
      </c>
      <c r="C2516" s="34">
        <v>8301.34</v>
      </c>
      <c r="D2516" s="34">
        <v>8301.34</v>
      </c>
      <c r="E2516" s="34">
        <v>8301.34</v>
      </c>
      <c r="F2516" s="34">
        <v>8301.34</v>
      </c>
      <c r="G2516" s="34">
        <v>8301.34</v>
      </c>
      <c r="H2516" s="34">
        <v>8301.34</v>
      </c>
      <c r="I2516" s="34">
        <v>8301.34</v>
      </c>
      <c r="J2516" s="34">
        <v>8301.34</v>
      </c>
      <c r="K2516" s="34">
        <v>8301.34</v>
      </c>
      <c r="L2516" s="34">
        <v>8301.34</v>
      </c>
      <c r="M2516" s="34">
        <v>8301.34</v>
      </c>
      <c r="N2516" s="34">
        <v>8301.34</v>
      </c>
      <c r="O2516" s="34">
        <v>8301.34</v>
      </c>
      <c r="P2516" s="34">
        <v>8301.34</v>
      </c>
      <c r="Q2516" s="34">
        <v>8301.34</v>
      </c>
      <c r="R2516" s="34">
        <v>8301.34</v>
      </c>
      <c r="S2516" s="34">
        <v>8301.34</v>
      </c>
    </row>
    <row r="2517" spans="2:19">
      <c r="B2517" s="5">
        <v>1978</v>
      </c>
      <c r="C2517" s="34">
        <v>43967.519999999997</v>
      </c>
      <c r="D2517" s="34">
        <v>43967.519999999997</v>
      </c>
      <c r="E2517" s="34">
        <v>43967.519999999997</v>
      </c>
      <c r="F2517" s="34">
        <v>43967.519999999997</v>
      </c>
      <c r="G2517" s="34">
        <v>43967.519999999997</v>
      </c>
      <c r="H2517" s="34">
        <v>43967.519999999997</v>
      </c>
      <c r="I2517" s="34">
        <v>43967.519999999997</v>
      </c>
      <c r="J2517" s="34">
        <v>43967.519999999997</v>
      </c>
      <c r="K2517" s="34">
        <v>43967.519999999997</v>
      </c>
      <c r="L2517" s="34">
        <v>43967.519999999997</v>
      </c>
      <c r="M2517" s="34">
        <v>43967.519999999997</v>
      </c>
      <c r="N2517" s="34">
        <v>43967.519999999997</v>
      </c>
      <c r="O2517" s="34">
        <v>43967.519999999997</v>
      </c>
      <c r="P2517" s="34">
        <v>43967.519999999997</v>
      </c>
      <c r="Q2517" s="34">
        <v>43967.519999999997</v>
      </c>
      <c r="R2517" s="34">
        <v>43967.519999999997</v>
      </c>
      <c r="S2517" s="34">
        <v>43967.519999999997</v>
      </c>
    </row>
    <row r="2518" spans="2:19">
      <c r="B2518" s="5">
        <v>1977</v>
      </c>
      <c r="C2518" s="34">
        <v>7144.28</v>
      </c>
      <c r="D2518" s="34">
        <v>7144.28</v>
      </c>
      <c r="E2518" s="34">
        <v>7144.28</v>
      </c>
      <c r="F2518" s="34">
        <v>7144.28</v>
      </c>
      <c r="G2518" s="34">
        <v>7144.28</v>
      </c>
      <c r="H2518" s="34">
        <v>7144.28</v>
      </c>
      <c r="I2518" s="34">
        <v>7144.28</v>
      </c>
      <c r="J2518" s="34">
        <v>7144.28</v>
      </c>
      <c r="K2518" s="34">
        <v>7144.28</v>
      </c>
      <c r="L2518" s="34">
        <v>7144.28</v>
      </c>
      <c r="M2518" s="34">
        <v>7144.28</v>
      </c>
      <c r="N2518" s="34">
        <v>7144.28</v>
      </c>
      <c r="O2518" s="34">
        <v>7144.28</v>
      </c>
      <c r="P2518" s="34">
        <v>7144.28</v>
      </c>
      <c r="Q2518" s="34">
        <v>7144.28</v>
      </c>
      <c r="R2518" s="34">
        <v>7144.28</v>
      </c>
      <c r="S2518" s="34">
        <v>7144.28</v>
      </c>
    </row>
    <row r="2519" spans="2:19">
      <c r="B2519" s="5">
        <v>1976</v>
      </c>
      <c r="C2519" s="34">
        <v>6557.83</v>
      </c>
      <c r="D2519" s="34">
        <v>6557.83</v>
      </c>
      <c r="E2519" s="34">
        <v>6557.83</v>
      </c>
      <c r="F2519" s="34">
        <v>6557.83</v>
      </c>
      <c r="G2519" s="34">
        <v>6557.83</v>
      </c>
      <c r="H2519" s="34">
        <v>6557.83</v>
      </c>
      <c r="I2519" s="34">
        <v>6557.83</v>
      </c>
      <c r="J2519" s="34">
        <v>6557.83</v>
      </c>
      <c r="K2519" s="34">
        <v>6557.83</v>
      </c>
      <c r="L2519" s="34">
        <v>6557.83</v>
      </c>
      <c r="M2519" s="34">
        <v>6557.83</v>
      </c>
      <c r="N2519" s="34">
        <v>6557.83</v>
      </c>
      <c r="O2519" s="34">
        <v>6557.83</v>
      </c>
      <c r="P2519" s="34">
        <v>6557.83</v>
      </c>
      <c r="Q2519" s="34">
        <v>6557.83</v>
      </c>
      <c r="R2519" s="34">
        <v>6557.83</v>
      </c>
      <c r="S2519" s="34">
        <v>6557.83</v>
      </c>
    </row>
    <row r="2520" spans="2:19">
      <c r="B2520" s="5">
        <v>1975</v>
      </c>
      <c r="C2520" s="34">
        <v>11600.19</v>
      </c>
      <c r="D2520" s="34">
        <v>11600.19</v>
      </c>
      <c r="E2520" s="34">
        <v>11600.19</v>
      </c>
      <c r="F2520" s="34">
        <v>11600.19</v>
      </c>
      <c r="G2520" s="34">
        <v>11600.19</v>
      </c>
      <c r="H2520" s="34">
        <v>11600.19</v>
      </c>
      <c r="I2520" s="34">
        <v>11600.19</v>
      </c>
      <c r="J2520" s="34">
        <v>11600.19</v>
      </c>
      <c r="K2520" s="34">
        <v>11600.19</v>
      </c>
      <c r="L2520" s="34">
        <v>11600.19</v>
      </c>
      <c r="M2520" s="34">
        <v>11600.19</v>
      </c>
      <c r="N2520" s="34">
        <v>11600.19</v>
      </c>
      <c r="O2520" s="34">
        <v>11600.19</v>
      </c>
      <c r="P2520" s="34">
        <v>11600.19</v>
      </c>
      <c r="Q2520" s="34">
        <v>11600.19</v>
      </c>
      <c r="R2520" s="34">
        <v>11600.19</v>
      </c>
      <c r="S2520" s="34">
        <v>11600.19</v>
      </c>
    </row>
    <row r="2521" spans="2:19">
      <c r="B2521" s="5">
        <v>1974</v>
      </c>
      <c r="C2521" s="34">
        <v>7711.3</v>
      </c>
      <c r="D2521" s="34">
        <v>7711.3</v>
      </c>
      <c r="E2521" s="34">
        <v>7711.3</v>
      </c>
      <c r="F2521" s="34">
        <v>7711.3</v>
      </c>
      <c r="G2521" s="34">
        <v>7711.3</v>
      </c>
      <c r="H2521" s="34">
        <v>7711.3</v>
      </c>
      <c r="I2521" s="34">
        <v>7711.3</v>
      </c>
      <c r="J2521" s="34">
        <v>7711.3</v>
      </c>
      <c r="K2521" s="34">
        <v>7711.3</v>
      </c>
      <c r="L2521" s="34">
        <v>7711.3</v>
      </c>
      <c r="M2521" s="34">
        <v>7711.3</v>
      </c>
      <c r="N2521" s="34">
        <v>7711.3</v>
      </c>
      <c r="O2521" s="34">
        <v>7711.3</v>
      </c>
      <c r="P2521" s="34">
        <v>7711.3</v>
      </c>
      <c r="Q2521" s="34">
        <v>7711.3</v>
      </c>
      <c r="R2521" s="34">
        <v>7711.3</v>
      </c>
      <c r="S2521" s="34">
        <v>7711.3</v>
      </c>
    </row>
    <row r="2522" spans="2:19">
      <c r="B2522" s="5">
        <v>1973</v>
      </c>
      <c r="C2522" s="34">
        <v>16853.21</v>
      </c>
      <c r="D2522" s="34">
        <v>16853.21</v>
      </c>
      <c r="E2522" s="34">
        <v>16853.21</v>
      </c>
      <c r="F2522" s="34">
        <v>16853.21</v>
      </c>
      <c r="G2522" s="34">
        <v>16853.21</v>
      </c>
      <c r="H2522" s="34">
        <v>16853.21</v>
      </c>
      <c r="I2522" s="34">
        <v>16853.21</v>
      </c>
      <c r="J2522" s="34">
        <v>16853.21</v>
      </c>
      <c r="K2522" s="34">
        <v>16853.21</v>
      </c>
      <c r="L2522" s="34">
        <v>16853.21</v>
      </c>
      <c r="M2522" s="34">
        <v>16853.21</v>
      </c>
      <c r="N2522" s="34">
        <v>16853.21</v>
      </c>
      <c r="O2522" s="34">
        <v>16853.21</v>
      </c>
      <c r="P2522" s="34">
        <v>16853.21</v>
      </c>
      <c r="Q2522" s="34">
        <v>16853.21</v>
      </c>
      <c r="R2522" s="34">
        <v>16853.21</v>
      </c>
      <c r="S2522" s="34">
        <v>16853.21</v>
      </c>
    </row>
    <row r="2523" spans="2:19">
      <c r="B2523" s="5">
        <v>1972</v>
      </c>
      <c r="C2523" s="34">
        <v>17161</v>
      </c>
      <c r="D2523" s="34">
        <v>17161</v>
      </c>
      <c r="E2523" s="34">
        <v>17161</v>
      </c>
      <c r="F2523" s="34">
        <v>17161</v>
      </c>
      <c r="G2523" s="34">
        <v>17161</v>
      </c>
      <c r="H2523" s="34">
        <v>17161</v>
      </c>
      <c r="I2523" s="34">
        <v>17161</v>
      </c>
      <c r="J2523" s="34">
        <v>17161</v>
      </c>
      <c r="K2523" s="34">
        <v>17161</v>
      </c>
      <c r="L2523" s="34">
        <v>17161</v>
      </c>
      <c r="M2523" s="34">
        <v>17161</v>
      </c>
      <c r="N2523" s="34">
        <v>17161</v>
      </c>
      <c r="O2523" s="34">
        <v>17161</v>
      </c>
      <c r="P2523" s="34">
        <v>17161</v>
      </c>
      <c r="Q2523" s="34">
        <v>17161</v>
      </c>
      <c r="R2523" s="34">
        <v>17161</v>
      </c>
      <c r="S2523" s="34">
        <v>17161</v>
      </c>
    </row>
    <row r="2524" spans="2:19">
      <c r="B2524" s="5">
        <v>1971</v>
      </c>
      <c r="C2524" s="34">
        <v>20912.34</v>
      </c>
      <c r="D2524" s="34">
        <v>20912.34</v>
      </c>
      <c r="E2524" s="34">
        <v>20912.34</v>
      </c>
      <c r="F2524" s="34">
        <v>20912.34</v>
      </c>
      <c r="G2524" s="34">
        <v>20912.34</v>
      </c>
      <c r="H2524" s="34">
        <v>20912.34</v>
      </c>
      <c r="I2524" s="34">
        <v>20912.34</v>
      </c>
      <c r="J2524" s="34">
        <v>20912.34</v>
      </c>
      <c r="K2524" s="34">
        <v>20912.34</v>
      </c>
      <c r="L2524" s="34">
        <v>20912.34</v>
      </c>
      <c r="M2524" s="34">
        <v>20912.34</v>
      </c>
      <c r="N2524" s="34">
        <v>20912.34</v>
      </c>
      <c r="O2524" s="34">
        <v>20912.34</v>
      </c>
      <c r="P2524" s="34">
        <v>20912.34</v>
      </c>
      <c r="Q2524" s="34">
        <v>20912.34</v>
      </c>
      <c r="R2524" s="34">
        <v>20912.34</v>
      </c>
      <c r="S2524" s="34">
        <v>20912.34</v>
      </c>
    </row>
    <row r="2525" spans="2:19">
      <c r="B2525" s="5">
        <v>1970</v>
      </c>
      <c r="C2525" s="34">
        <v>26841.79</v>
      </c>
      <c r="D2525" s="34">
        <v>26841.79</v>
      </c>
      <c r="E2525" s="34">
        <v>26841.79</v>
      </c>
      <c r="F2525" s="34">
        <v>26841.79</v>
      </c>
      <c r="G2525" s="34">
        <v>26841.79</v>
      </c>
      <c r="H2525" s="34">
        <v>26841.79</v>
      </c>
      <c r="I2525" s="34">
        <v>26841.79</v>
      </c>
      <c r="J2525" s="34">
        <v>26841.79</v>
      </c>
      <c r="K2525" s="34">
        <v>26841.79</v>
      </c>
      <c r="L2525" s="34">
        <v>26841.79</v>
      </c>
      <c r="M2525" s="34">
        <v>26841.79</v>
      </c>
      <c r="N2525" s="34">
        <v>26841.79</v>
      </c>
      <c r="O2525" s="34">
        <v>26841.79</v>
      </c>
      <c r="P2525" s="34">
        <v>26841.79</v>
      </c>
      <c r="Q2525" s="34">
        <v>26841.79</v>
      </c>
      <c r="R2525" s="34">
        <v>26841.79</v>
      </c>
      <c r="S2525" s="34">
        <v>26841.79</v>
      </c>
    </row>
    <row r="2526" spans="2:19">
      <c r="B2526" s="5">
        <v>1969</v>
      </c>
      <c r="C2526" s="34">
        <v>14450.14</v>
      </c>
      <c r="D2526" s="34">
        <v>14450.14</v>
      </c>
      <c r="E2526" s="34">
        <v>14450.14</v>
      </c>
      <c r="F2526" s="34">
        <v>14450.14</v>
      </c>
      <c r="G2526" s="34">
        <v>14450.14</v>
      </c>
      <c r="H2526" s="34">
        <v>14450.14</v>
      </c>
      <c r="I2526" s="34">
        <v>14450.14</v>
      </c>
      <c r="J2526" s="34">
        <v>14450.14</v>
      </c>
      <c r="K2526" s="34">
        <v>14450.14</v>
      </c>
      <c r="L2526" s="34">
        <v>14450.14</v>
      </c>
      <c r="M2526" s="34">
        <v>14450.14</v>
      </c>
      <c r="N2526" s="34">
        <v>14450.14</v>
      </c>
      <c r="O2526" s="34">
        <v>14450.14</v>
      </c>
      <c r="P2526" s="34">
        <v>14450.14</v>
      </c>
      <c r="Q2526" s="34">
        <v>14450.14</v>
      </c>
      <c r="R2526" s="34">
        <v>14450.14</v>
      </c>
      <c r="S2526" s="34">
        <v>14450.14</v>
      </c>
    </row>
    <row r="2527" spans="2:19">
      <c r="B2527" s="5">
        <v>1968</v>
      </c>
      <c r="C2527" s="34">
        <v>10629.76</v>
      </c>
      <c r="D2527" s="34">
        <v>10629.76</v>
      </c>
      <c r="E2527" s="34">
        <v>10629.76</v>
      </c>
      <c r="F2527" s="34">
        <v>10629.76</v>
      </c>
      <c r="G2527" s="34">
        <v>10629.76</v>
      </c>
      <c r="H2527" s="34">
        <v>10629.76</v>
      </c>
      <c r="I2527" s="34">
        <v>10629.76</v>
      </c>
      <c r="J2527" s="34">
        <v>10629.76</v>
      </c>
      <c r="K2527" s="34">
        <v>10629.76</v>
      </c>
      <c r="L2527" s="34">
        <v>10629.76</v>
      </c>
      <c r="M2527" s="34">
        <v>10629.76</v>
      </c>
      <c r="N2527" s="34">
        <v>10629.76</v>
      </c>
      <c r="O2527" s="34">
        <v>10629.76</v>
      </c>
      <c r="P2527" s="34">
        <v>10629.76</v>
      </c>
      <c r="Q2527" s="34">
        <v>10629.76</v>
      </c>
      <c r="R2527" s="34">
        <v>10629.76</v>
      </c>
      <c r="S2527" s="34">
        <v>10629.76</v>
      </c>
    </row>
    <row r="2528" spans="2:19">
      <c r="B2528" s="5">
        <v>1967</v>
      </c>
      <c r="C2528" s="34">
        <v>29585.9</v>
      </c>
      <c r="D2528" s="34">
        <v>29585.9</v>
      </c>
      <c r="E2528" s="34">
        <v>29585.9</v>
      </c>
      <c r="F2528" s="34">
        <v>29585.9</v>
      </c>
      <c r="G2528" s="34">
        <v>29585.9</v>
      </c>
      <c r="H2528" s="34">
        <v>29585.9</v>
      </c>
      <c r="I2528" s="34">
        <v>29585.9</v>
      </c>
      <c r="J2528" s="34">
        <v>29585.9</v>
      </c>
      <c r="K2528" s="34">
        <v>29585.9</v>
      </c>
      <c r="L2528" s="34">
        <v>29585.9</v>
      </c>
      <c r="M2528" s="34">
        <v>29585.9</v>
      </c>
      <c r="N2528" s="34">
        <v>29585.9</v>
      </c>
      <c r="O2528" s="34">
        <v>29585.9</v>
      </c>
      <c r="P2528" s="34">
        <v>29585.9</v>
      </c>
      <c r="Q2528" s="34">
        <v>29585.9</v>
      </c>
      <c r="R2528" s="34">
        <v>29585.9</v>
      </c>
      <c r="S2528" s="34">
        <v>29585.9</v>
      </c>
    </row>
    <row r="2529" spans="2:19">
      <c r="B2529" s="5">
        <v>1966</v>
      </c>
      <c r="C2529" s="34">
        <v>23023.98</v>
      </c>
      <c r="D2529" s="34">
        <v>23023.98</v>
      </c>
      <c r="E2529" s="34">
        <v>23023.98</v>
      </c>
      <c r="F2529" s="34">
        <v>23023.98</v>
      </c>
      <c r="G2529" s="34">
        <v>23023.98</v>
      </c>
      <c r="H2529" s="34">
        <v>23023.98</v>
      </c>
      <c r="I2529" s="34">
        <v>23023.98</v>
      </c>
      <c r="J2529" s="34">
        <v>23023.98</v>
      </c>
      <c r="K2529" s="34">
        <v>23023.98</v>
      </c>
      <c r="L2529" s="34">
        <v>23023.98</v>
      </c>
      <c r="M2529" s="34">
        <v>23023.98</v>
      </c>
      <c r="N2529" s="34">
        <v>23023.98</v>
      </c>
      <c r="O2529" s="34">
        <v>23023.98</v>
      </c>
      <c r="P2529" s="34">
        <v>23023.98</v>
      </c>
      <c r="Q2529" s="34">
        <v>23023.98</v>
      </c>
      <c r="R2529" s="34">
        <v>23023.98</v>
      </c>
      <c r="S2529" s="34">
        <v>23023.98</v>
      </c>
    </row>
    <row r="2530" spans="2:19">
      <c r="B2530" s="5">
        <v>1965</v>
      </c>
      <c r="C2530" s="34">
        <v>2349.39</v>
      </c>
      <c r="D2530" s="34">
        <v>2349.39</v>
      </c>
      <c r="E2530" s="34">
        <v>2349.39</v>
      </c>
      <c r="F2530" s="34">
        <v>2349.39</v>
      </c>
      <c r="G2530" s="34">
        <v>2349.39</v>
      </c>
      <c r="H2530" s="34">
        <v>2349.39</v>
      </c>
      <c r="I2530" s="34">
        <v>2349.39</v>
      </c>
      <c r="J2530" s="34">
        <v>2349.39</v>
      </c>
      <c r="K2530" s="34">
        <v>2349.39</v>
      </c>
      <c r="L2530" s="34">
        <v>2349.39</v>
      </c>
      <c r="M2530" s="34">
        <v>2349.39</v>
      </c>
      <c r="N2530" s="34">
        <v>2349.39</v>
      </c>
      <c r="O2530" s="34">
        <v>2349.39</v>
      </c>
      <c r="P2530" s="34">
        <v>2349.39</v>
      </c>
      <c r="Q2530" s="34">
        <v>2349.39</v>
      </c>
      <c r="R2530" s="34">
        <v>2349.39</v>
      </c>
      <c r="S2530" s="34">
        <v>2349.39</v>
      </c>
    </row>
    <row r="2531" spans="2:19">
      <c r="B2531" s="5">
        <v>1964</v>
      </c>
      <c r="C2531" s="34">
        <v>7648.42</v>
      </c>
      <c r="D2531" s="34">
        <v>7648.42</v>
      </c>
      <c r="E2531" s="34">
        <v>7648.42</v>
      </c>
      <c r="F2531" s="34">
        <v>7648.42</v>
      </c>
      <c r="G2531" s="34">
        <v>7648.42</v>
      </c>
      <c r="H2531" s="34">
        <v>7648.42</v>
      </c>
      <c r="I2531" s="34">
        <v>7648.42</v>
      </c>
      <c r="J2531" s="34">
        <v>7648.42</v>
      </c>
      <c r="K2531" s="34">
        <v>7648.42</v>
      </c>
      <c r="L2531" s="34">
        <v>7648.42</v>
      </c>
      <c r="M2531" s="34">
        <v>7648.42</v>
      </c>
      <c r="N2531" s="34">
        <v>7648.42</v>
      </c>
      <c r="O2531" s="34">
        <v>7648.42</v>
      </c>
      <c r="P2531" s="34">
        <v>7648.42</v>
      </c>
      <c r="Q2531" s="34">
        <v>7648.42</v>
      </c>
      <c r="R2531" s="34">
        <v>7648.42</v>
      </c>
      <c r="S2531" s="34">
        <v>7648.42</v>
      </c>
    </row>
    <row r="2532" spans="2:19">
      <c r="B2532" s="5">
        <v>1963</v>
      </c>
      <c r="C2532" s="34">
        <v>8144.37</v>
      </c>
      <c r="D2532" s="34">
        <v>8144.37</v>
      </c>
      <c r="E2532" s="34">
        <v>8144.37</v>
      </c>
      <c r="F2532" s="34">
        <v>8144.37</v>
      </c>
      <c r="G2532" s="34">
        <v>8144.37</v>
      </c>
      <c r="H2532" s="34">
        <v>8144.37</v>
      </c>
      <c r="I2532" s="34">
        <v>8144.37</v>
      </c>
      <c r="J2532" s="34">
        <v>8144.37</v>
      </c>
      <c r="K2532" s="34">
        <v>8144.37</v>
      </c>
      <c r="L2532" s="34">
        <v>8144.37</v>
      </c>
      <c r="M2532" s="34">
        <v>8144.37</v>
      </c>
      <c r="N2532" s="34">
        <v>8144.37</v>
      </c>
      <c r="O2532" s="34">
        <v>8144.37</v>
      </c>
      <c r="P2532" s="34">
        <v>8144.37</v>
      </c>
      <c r="Q2532" s="34">
        <v>8144.37</v>
      </c>
      <c r="R2532" s="34">
        <v>8144.37</v>
      </c>
      <c r="S2532" s="34">
        <v>8144.37</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3715.05</v>
      </c>
      <c r="D2538" s="34">
        <v>3715.05</v>
      </c>
      <c r="E2538" s="34">
        <v>3715.05</v>
      </c>
      <c r="F2538" s="34">
        <v>3715.05</v>
      </c>
      <c r="G2538" s="34">
        <v>3715.05</v>
      </c>
      <c r="H2538" s="34">
        <v>3715.05</v>
      </c>
      <c r="I2538" s="34">
        <v>3715.05</v>
      </c>
      <c r="J2538" s="34">
        <v>3715.05</v>
      </c>
      <c r="K2538" s="34">
        <v>3715.05</v>
      </c>
      <c r="L2538" s="34">
        <v>3715.05</v>
      </c>
      <c r="M2538" s="34">
        <v>3715.05</v>
      </c>
      <c r="N2538" s="34">
        <v>3715.05</v>
      </c>
      <c r="O2538" s="34">
        <v>3715.05</v>
      </c>
      <c r="P2538" s="34">
        <v>3715.05</v>
      </c>
      <c r="Q2538" s="34">
        <v>3715.05</v>
      </c>
      <c r="R2538" s="34">
        <v>3715.05</v>
      </c>
      <c r="S2538" s="34">
        <v>3715.05</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1936597.6200000003</v>
      </c>
      <c r="D2566" s="7">
        <f>SUM(D2488:D2565)</f>
        <v>1957403.6200000003</v>
      </c>
      <c r="E2566" s="7">
        <f>SUM(E2487:E2565)</f>
        <v>1977495.6200000003</v>
      </c>
      <c r="F2566" s="7">
        <f>SUM(F2486:F2565)</f>
        <v>1977495.6200000003</v>
      </c>
      <c r="G2566" s="7">
        <f>SUM(G2485:G2565)</f>
        <v>2105640.62</v>
      </c>
      <c r="H2566" s="7">
        <f>SUM(H2479:H2565)</f>
        <v>2122570.6200000006</v>
      </c>
      <c r="I2566" s="7">
        <f>SUM(I2479:I2565)</f>
        <v>2122570.6200000006</v>
      </c>
      <c r="J2566" s="7">
        <f t="shared" ref="J2566" si="60">SUM(J2479:J2565)</f>
        <v>2122570.6200000006</v>
      </c>
      <c r="K2566" s="7">
        <f>SUM(K2479:K2565)</f>
        <v>2122570.6200000006</v>
      </c>
      <c r="L2566" s="7">
        <f t="shared" ref="L2566" si="61">SUM(L2479:L2565)</f>
        <v>2122570.6200000006</v>
      </c>
      <c r="M2566" s="7">
        <f>SUM(M2479:M2565)</f>
        <v>2122570.6200000006</v>
      </c>
      <c r="N2566" s="10">
        <f>SUM(N2474:N2565)</f>
        <v>2122570.6200000006</v>
      </c>
      <c r="O2566" s="10">
        <f>SUM(O2474:O2565)</f>
        <v>2287398.62</v>
      </c>
      <c r="P2566" s="10">
        <f>SUM(P2474:P2565)</f>
        <v>2335940.6199999996</v>
      </c>
      <c r="Q2566" s="10">
        <f>SUM(Q2474:Q2565)</f>
        <v>2417664.6199999992</v>
      </c>
      <c r="R2566" s="10">
        <f>SUM(R2473:R2565)</f>
        <v>2417664.6199999992</v>
      </c>
      <c r="S2566" s="10">
        <f>SUM(S2473:S2565)</f>
        <v>2450987.6199999992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c r="L2576" s="34"/>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c r="K2577" s="34"/>
      <c r="L2577" s="34"/>
      <c r="M2577" s="34">
        <v>0</v>
      </c>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v>0</v>
      </c>
      <c r="N2578" s="34">
        <v>0</v>
      </c>
      <c r="O2578" s="34">
        <v>0</v>
      </c>
      <c r="P2578" s="34">
        <v>0</v>
      </c>
      <c r="Q2578" s="34">
        <v>0</v>
      </c>
      <c r="R2578" s="34">
        <v>0</v>
      </c>
      <c r="S2578" s="34">
        <v>0</v>
      </c>
    </row>
    <row r="2579" spans="2:19">
      <c r="B2579" s="5">
        <v>2011</v>
      </c>
      <c r="C2579" s="33"/>
      <c r="D2579" s="33"/>
      <c r="E2579" s="33"/>
      <c r="F2579" s="33"/>
      <c r="G2579" s="33"/>
      <c r="H2579" s="34">
        <v>0</v>
      </c>
      <c r="I2579" s="34"/>
      <c r="J2579" s="34"/>
      <c r="K2579" s="34"/>
      <c r="L2579" s="34"/>
      <c r="M2579" s="34">
        <v>0</v>
      </c>
      <c r="N2579" s="34">
        <v>0</v>
      </c>
      <c r="O2579" s="34">
        <v>0</v>
      </c>
      <c r="P2579" s="34">
        <v>0</v>
      </c>
      <c r="Q2579" s="34">
        <v>0</v>
      </c>
      <c r="R2579" s="34">
        <v>0</v>
      </c>
      <c r="S2579" s="34">
        <v>0</v>
      </c>
    </row>
    <row r="2580" spans="2:19">
      <c r="B2580" s="5">
        <v>2010</v>
      </c>
      <c r="C2580" s="33"/>
      <c r="D2580" s="33"/>
      <c r="E2580" s="33"/>
      <c r="F2580" s="33"/>
      <c r="G2580" s="34"/>
      <c r="H2580" s="34">
        <v>0</v>
      </c>
      <c r="I2580" s="34"/>
      <c r="J2580" s="34"/>
      <c r="K2580" s="34"/>
      <c r="L2580" s="34"/>
      <c r="M2580" s="34">
        <v>0</v>
      </c>
      <c r="N2580" s="34">
        <v>0</v>
      </c>
      <c r="O2580" s="34">
        <v>0</v>
      </c>
      <c r="P2580" s="34">
        <v>0</v>
      </c>
      <c r="Q2580" s="34">
        <v>0</v>
      </c>
      <c r="R2580" s="34">
        <v>0</v>
      </c>
      <c r="S2580" s="34">
        <v>0</v>
      </c>
    </row>
    <row r="2581" spans="2:19">
      <c r="B2581" s="5">
        <v>2009</v>
      </c>
      <c r="C2581" s="33"/>
      <c r="D2581" s="33"/>
      <c r="E2581" s="33"/>
      <c r="F2581" s="34"/>
      <c r="G2581" s="34"/>
      <c r="H2581" s="34">
        <v>0</v>
      </c>
      <c r="I2581" s="34"/>
      <c r="J2581" s="34"/>
      <c r="K2581" s="34"/>
      <c r="L2581" s="34"/>
      <c r="M2581" s="34">
        <v>0</v>
      </c>
      <c r="N2581" s="34">
        <v>0</v>
      </c>
      <c r="O2581" s="34">
        <v>0</v>
      </c>
      <c r="P2581" s="34">
        <v>0</v>
      </c>
      <c r="Q2581" s="34">
        <v>0</v>
      </c>
      <c r="R2581" s="34">
        <v>0</v>
      </c>
      <c r="S2581" s="34">
        <v>0</v>
      </c>
    </row>
    <row r="2582" spans="2:19">
      <c r="B2582" s="5">
        <v>2008</v>
      </c>
      <c r="C2582" s="33"/>
      <c r="D2582" s="33"/>
      <c r="E2582" s="34"/>
      <c r="F2582" s="34"/>
      <c r="G2582" s="34"/>
      <c r="H2582" s="34">
        <v>0</v>
      </c>
      <c r="I2582" s="34"/>
      <c r="J2582" s="34"/>
      <c r="K2582" s="34"/>
      <c r="L2582" s="34"/>
      <c r="M2582" s="34">
        <v>0</v>
      </c>
      <c r="N2582" s="34">
        <v>0</v>
      </c>
      <c r="O2582" s="34">
        <v>0</v>
      </c>
      <c r="P2582" s="34">
        <v>0</v>
      </c>
      <c r="Q2582" s="34">
        <v>0</v>
      </c>
      <c r="R2582" s="34">
        <v>0</v>
      </c>
      <c r="S2582" s="34">
        <v>0</v>
      </c>
    </row>
    <row r="2583" spans="2:19">
      <c r="B2583" s="5">
        <v>2007</v>
      </c>
      <c r="C2583" s="33"/>
      <c r="D2583" s="34"/>
      <c r="E2583" s="34"/>
      <c r="F2583" s="34"/>
      <c r="G2583" s="34"/>
      <c r="H2583" s="34">
        <v>0</v>
      </c>
      <c r="I2583" s="34"/>
      <c r="J2583" s="34"/>
      <c r="K2583" s="34"/>
      <c r="L2583" s="34"/>
      <c r="M2583" s="34">
        <v>0</v>
      </c>
      <c r="N2583" s="34">
        <v>0</v>
      </c>
      <c r="O2583" s="34">
        <v>0</v>
      </c>
      <c r="P2583" s="34">
        <v>0</v>
      </c>
      <c r="Q2583" s="34">
        <v>0</v>
      </c>
      <c r="R2583" s="34">
        <v>0</v>
      </c>
      <c r="S2583" s="34">
        <v>0</v>
      </c>
    </row>
    <row r="2584" spans="2:19">
      <c r="B2584" s="5">
        <v>2006</v>
      </c>
      <c r="C2584" s="34"/>
      <c r="D2584" s="34"/>
      <c r="E2584" s="34"/>
      <c r="F2584" s="34"/>
      <c r="G2584" s="34"/>
      <c r="H2584" s="34">
        <v>0</v>
      </c>
      <c r="I2584" s="34"/>
      <c r="J2584" s="34"/>
      <c r="K2584" s="34"/>
      <c r="L2584" s="34"/>
      <c r="M2584" s="34">
        <v>0</v>
      </c>
      <c r="N2584" s="34">
        <v>0</v>
      </c>
      <c r="O2584" s="34">
        <v>0</v>
      </c>
      <c r="P2584" s="34">
        <v>0</v>
      </c>
      <c r="Q2584" s="34">
        <v>0</v>
      </c>
      <c r="R2584" s="34">
        <v>0</v>
      </c>
      <c r="S2584" s="34">
        <v>0</v>
      </c>
    </row>
    <row r="2585" spans="2:19">
      <c r="B2585" s="5">
        <v>2005</v>
      </c>
      <c r="C2585" s="34"/>
      <c r="D2585" s="34"/>
      <c r="E2585" s="34"/>
      <c r="F2585" s="34"/>
      <c r="G2585" s="34"/>
      <c r="H2585" s="34">
        <v>0</v>
      </c>
      <c r="I2585" s="34"/>
      <c r="J2585" s="34"/>
      <c r="K2585" s="34"/>
      <c r="L2585" s="34"/>
      <c r="M2585" s="34">
        <v>0</v>
      </c>
      <c r="N2585" s="34">
        <v>0</v>
      </c>
      <c r="O2585" s="34">
        <v>0</v>
      </c>
      <c r="P2585" s="34">
        <v>0</v>
      </c>
      <c r="Q2585" s="34">
        <v>0</v>
      </c>
      <c r="R2585" s="34">
        <v>0</v>
      </c>
      <c r="S2585" s="34">
        <v>0</v>
      </c>
    </row>
    <row r="2586" spans="2:19">
      <c r="B2586" s="5">
        <v>2004</v>
      </c>
      <c r="C2586" s="34"/>
      <c r="D2586" s="34"/>
      <c r="E2586" s="34"/>
      <c r="F2586" s="34"/>
      <c r="G2586" s="34"/>
      <c r="H2586" s="34">
        <v>0</v>
      </c>
      <c r="I2586" s="34"/>
      <c r="J2586" s="34"/>
      <c r="K2586" s="34"/>
      <c r="L2586" s="34"/>
      <c r="M2586" s="34">
        <v>0</v>
      </c>
      <c r="N2586" s="34">
        <v>0</v>
      </c>
      <c r="O2586" s="34">
        <v>0</v>
      </c>
      <c r="P2586" s="34">
        <v>0</v>
      </c>
      <c r="Q2586" s="34">
        <v>0</v>
      </c>
      <c r="R2586" s="34">
        <v>0</v>
      </c>
      <c r="S2586" s="34">
        <v>0</v>
      </c>
    </row>
    <row r="2587" spans="2:19">
      <c r="B2587" s="5">
        <v>2003</v>
      </c>
      <c r="C2587" s="34"/>
      <c r="D2587" s="34"/>
      <c r="E2587" s="34"/>
      <c r="F2587" s="34"/>
      <c r="G2587" s="34"/>
      <c r="H2587" s="34">
        <v>0</v>
      </c>
      <c r="I2587" s="34"/>
      <c r="J2587" s="34"/>
      <c r="K2587" s="34"/>
      <c r="L2587" s="34"/>
      <c r="M2587" s="34">
        <v>0</v>
      </c>
      <c r="N2587" s="34">
        <v>0</v>
      </c>
      <c r="O2587" s="34">
        <v>0</v>
      </c>
      <c r="P2587" s="34">
        <v>0</v>
      </c>
      <c r="Q2587" s="34">
        <v>0</v>
      </c>
      <c r="R2587" s="34">
        <v>0</v>
      </c>
      <c r="S2587" s="34">
        <v>0</v>
      </c>
    </row>
    <row r="2588" spans="2:19">
      <c r="B2588" s="5">
        <v>2002</v>
      </c>
      <c r="C2588" s="34"/>
      <c r="D2588" s="34"/>
      <c r="E2588" s="34"/>
      <c r="F2588" s="34"/>
      <c r="G2588" s="34"/>
      <c r="H2588" s="34">
        <v>0</v>
      </c>
      <c r="I2588" s="34"/>
      <c r="J2588" s="34"/>
      <c r="K2588" s="34"/>
      <c r="L2588" s="34"/>
      <c r="M2588" s="34">
        <v>0</v>
      </c>
      <c r="N2588" s="34">
        <v>0</v>
      </c>
      <c r="O2588" s="34">
        <v>0</v>
      </c>
      <c r="P2588" s="34">
        <v>0</v>
      </c>
      <c r="Q2588" s="34">
        <v>0</v>
      </c>
      <c r="R2588" s="34">
        <v>0</v>
      </c>
      <c r="S2588" s="34">
        <v>0</v>
      </c>
    </row>
    <row r="2589" spans="2:19">
      <c r="B2589" s="5">
        <v>2001</v>
      </c>
      <c r="C2589" s="34"/>
      <c r="D2589" s="34"/>
      <c r="E2589" s="34"/>
      <c r="F2589" s="34"/>
      <c r="G2589" s="34"/>
      <c r="H2589" s="34">
        <v>0</v>
      </c>
      <c r="I2589" s="34"/>
      <c r="J2589" s="34"/>
      <c r="K2589" s="34"/>
      <c r="L2589" s="34"/>
      <c r="M2589" s="34">
        <v>0</v>
      </c>
      <c r="N2589" s="34">
        <v>0</v>
      </c>
      <c r="O2589" s="34">
        <v>0</v>
      </c>
      <c r="P2589" s="34">
        <v>0</v>
      </c>
      <c r="Q2589" s="34">
        <v>0</v>
      </c>
      <c r="R2589" s="34">
        <v>0</v>
      </c>
      <c r="S2589" s="34">
        <v>0</v>
      </c>
    </row>
    <row r="2590" spans="2:19">
      <c r="B2590" s="5">
        <v>2000</v>
      </c>
      <c r="C2590" s="34"/>
      <c r="D2590" s="34"/>
      <c r="E2590" s="34"/>
      <c r="F2590" s="34"/>
      <c r="G2590" s="34"/>
      <c r="H2590" s="34">
        <v>0</v>
      </c>
      <c r="I2590" s="34"/>
      <c r="J2590" s="34"/>
      <c r="K2590" s="34"/>
      <c r="L2590" s="34"/>
      <c r="M2590" s="34">
        <v>0</v>
      </c>
      <c r="N2590" s="34">
        <v>0</v>
      </c>
      <c r="O2590" s="34">
        <v>0</v>
      </c>
      <c r="P2590" s="34">
        <v>0</v>
      </c>
      <c r="Q2590" s="34">
        <v>0</v>
      </c>
      <c r="R2590" s="34">
        <v>0</v>
      </c>
      <c r="S2590" s="34">
        <v>0</v>
      </c>
    </row>
    <row r="2591" spans="2:19">
      <c r="B2591" s="5">
        <v>1999</v>
      </c>
      <c r="C2591" s="34"/>
      <c r="D2591" s="34"/>
      <c r="E2591" s="34"/>
      <c r="F2591" s="34"/>
      <c r="G2591" s="34"/>
      <c r="H2591" s="34">
        <v>0</v>
      </c>
      <c r="I2591" s="34"/>
      <c r="J2591" s="34"/>
      <c r="K2591" s="34"/>
      <c r="L2591" s="34"/>
      <c r="M2591" s="34">
        <v>0</v>
      </c>
      <c r="N2591" s="34">
        <v>0</v>
      </c>
      <c r="O2591" s="34">
        <v>0</v>
      </c>
      <c r="P2591" s="34">
        <v>0</v>
      </c>
      <c r="Q2591" s="34">
        <v>0</v>
      </c>
      <c r="R2591" s="34">
        <v>0</v>
      </c>
      <c r="S2591" s="34">
        <v>0</v>
      </c>
    </row>
    <row r="2592" spans="2:19">
      <c r="B2592" s="5">
        <v>1998</v>
      </c>
      <c r="C2592" s="34"/>
      <c r="D2592" s="34"/>
      <c r="E2592" s="34"/>
      <c r="F2592" s="34"/>
      <c r="G2592" s="34"/>
      <c r="H2592" s="34">
        <v>0</v>
      </c>
      <c r="I2592" s="34"/>
      <c r="J2592" s="34"/>
      <c r="K2592" s="34"/>
      <c r="L2592" s="34"/>
      <c r="M2592" s="34">
        <v>0</v>
      </c>
      <c r="N2592" s="34">
        <v>0</v>
      </c>
      <c r="O2592" s="34">
        <v>0</v>
      </c>
      <c r="P2592" s="34">
        <v>0</v>
      </c>
      <c r="Q2592" s="34">
        <v>0</v>
      </c>
      <c r="R2592" s="34">
        <v>0</v>
      </c>
      <c r="S2592" s="34">
        <v>0</v>
      </c>
    </row>
    <row r="2593" spans="2:19">
      <c r="B2593" s="5">
        <v>1997</v>
      </c>
      <c r="C2593" s="34"/>
      <c r="D2593" s="34"/>
      <c r="E2593" s="34"/>
      <c r="F2593" s="34"/>
      <c r="G2593" s="34"/>
      <c r="H2593" s="34">
        <v>0</v>
      </c>
      <c r="I2593" s="34"/>
      <c r="J2593" s="34"/>
      <c r="K2593" s="34"/>
      <c r="L2593" s="34"/>
      <c r="M2593" s="34">
        <v>0</v>
      </c>
      <c r="N2593" s="34">
        <v>0</v>
      </c>
      <c r="O2593" s="34">
        <v>0</v>
      </c>
      <c r="P2593" s="34">
        <v>0</v>
      </c>
      <c r="Q2593" s="34">
        <v>0</v>
      </c>
      <c r="R2593" s="34">
        <v>0</v>
      </c>
      <c r="S2593" s="34">
        <v>0</v>
      </c>
    </row>
    <row r="2594" spans="2:19">
      <c r="B2594" s="5">
        <v>1996</v>
      </c>
      <c r="C2594" s="34"/>
      <c r="D2594" s="34"/>
      <c r="E2594" s="34"/>
      <c r="F2594" s="34"/>
      <c r="G2594" s="34"/>
      <c r="H2594" s="34">
        <v>0</v>
      </c>
      <c r="I2594" s="34"/>
      <c r="J2594" s="34"/>
      <c r="K2594" s="34"/>
      <c r="L2594" s="34"/>
      <c r="M2594" s="34">
        <v>0</v>
      </c>
      <c r="N2594" s="34">
        <v>0</v>
      </c>
      <c r="O2594" s="34">
        <v>0</v>
      </c>
      <c r="P2594" s="34">
        <v>0</v>
      </c>
      <c r="Q2594" s="34">
        <v>0</v>
      </c>
      <c r="R2594" s="34">
        <v>0</v>
      </c>
      <c r="S2594" s="34">
        <v>0</v>
      </c>
    </row>
    <row r="2595" spans="2:19">
      <c r="B2595" s="5">
        <v>1995</v>
      </c>
      <c r="C2595" s="34"/>
      <c r="D2595" s="34"/>
      <c r="E2595" s="34"/>
      <c r="F2595" s="34"/>
      <c r="G2595" s="34"/>
      <c r="H2595" s="34">
        <v>0</v>
      </c>
      <c r="I2595" s="34"/>
      <c r="J2595" s="34"/>
      <c r="K2595" s="34"/>
      <c r="L2595" s="34"/>
      <c r="M2595" s="34">
        <v>0</v>
      </c>
      <c r="N2595" s="34">
        <v>0</v>
      </c>
      <c r="O2595" s="34">
        <v>0</v>
      </c>
      <c r="P2595" s="34">
        <v>0</v>
      </c>
      <c r="Q2595" s="34">
        <v>0</v>
      </c>
      <c r="R2595" s="34">
        <v>0</v>
      </c>
      <c r="S2595" s="34">
        <v>0</v>
      </c>
    </row>
    <row r="2596" spans="2:19">
      <c r="B2596" s="5">
        <v>1994</v>
      </c>
      <c r="C2596" s="34"/>
      <c r="D2596" s="34"/>
      <c r="E2596" s="34"/>
      <c r="F2596" s="34"/>
      <c r="G2596" s="34"/>
      <c r="H2596" s="34">
        <v>0</v>
      </c>
      <c r="I2596" s="34"/>
      <c r="J2596" s="34"/>
      <c r="K2596" s="34"/>
      <c r="L2596" s="34"/>
      <c r="M2596" s="34">
        <v>0</v>
      </c>
      <c r="N2596" s="34">
        <v>0</v>
      </c>
      <c r="O2596" s="34">
        <v>0</v>
      </c>
      <c r="P2596" s="34">
        <v>0</v>
      </c>
      <c r="Q2596" s="34">
        <v>0</v>
      </c>
      <c r="R2596" s="34">
        <v>0</v>
      </c>
      <c r="S2596" s="34">
        <v>0</v>
      </c>
    </row>
    <row r="2597" spans="2:19">
      <c r="B2597" s="5">
        <v>1993</v>
      </c>
      <c r="C2597" s="34"/>
      <c r="D2597" s="34"/>
      <c r="E2597" s="34"/>
      <c r="F2597" s="34"/>
      <c r="G2597" s="34"/>
      <c r="H2597" s="34">
        <v>0</v>
      </c>
      <c r="I2597" s="34"/>
      <c r="J2597" s="34"/>
      <c r="K2597" s="34"/>
      <c r="L2597" s="34"/>
      <c r="M2597" s="34">
        <v>0</v>
      </c>
      <c r="N2597" s="34">
        <v>0</v>
      </c>
      <c r="O2597" s="34">
        <v>0</v>
      </c>
      <c r="P2597" s="34">
        <v>0</v>
      </c>
      <c r="Q2597" s="34">
        <v>0</v>
      </c>
      <c r="R2597" s="34">
        <v>0</v>
      </c>
      <c r="S2597" s="34">
        <v>0</v>
      </c>
    </row>
    <row r="2598" spans="2:19">
      <c r="B2598" s="5">
        <v>1992</v>
      </c>
      <c r="C2598" s="34"/>
      <c r="D2598" s="34"/>
      <c r="E2598" s="34"/>
      <c r="F2598" s="34"/>
      <c r="G2598" s="34"/>
      <c r="H2598" s="34">
        <v>0</v>
      </c>
      <c r="I2598" s="34"/>
      <c r="J2598" s="34"/>
      <c r="K2598" s="34"/>
      <c r="L2598" s="34"/>
      <c r="M2598" s="34">
        <v>0</v>
      </c>
      <c r="N2598" s="34">
        <v>0</v>
      </c>
      <c r="O2598" s="34">
        <v>0</v>
      </c>
      <c r="P2598" s="34">
        <v>0</v>
      </c>
      <c r="Q2598" s="34">
        <v>0</v>
      </c>
      <c r="R2598" s="34">
        <v>0</v>
      </c>
      <c r="S2598" s="34">
        <v>0</v>
      </c>
    </row>
    <row r="2599" spans="2:19">
      <c r="B2599" s="5">
        <v>1991</v>
      </c>
      <c r="C2599" s="34"/>
      <c r="D2599" s="34"/>
      <c r="E2599" s="34"/>
      <c r="F2599" s="34"/>
      <c r="G2599" s="34"/>
      <c r="H2599" s="34">
        <v>0</v>
      </c>
      <c r="I2599" s="34"/>
      <c r="J2599" s="34"/>
      <c r="K2599" s="34"/>
      <c r="L2599" s="34"/>
      <c r="M2599" s="34">
        <v>0</v>
      </c>
      <c r="N2599" s="34">
        <v>0</v>
      </c>
      <c r="O2599" s="34">
        <v>0</v>
      </c>
      <c r="P2599" s="34">
        <v>0</v>
      </c>
      <c r="Q2599" s="34">
        <v>0</v>
      </c>
      <c r="R2599" s="34">
        <v>0</v>
      </c>
      <c r="S2599" s="34">
        <v>0</v>
      </c>
    </row>
    <row r="2600" spans="2:19">
      <c r="B2600" s="5">
        <v>1990</v>
      </c>
      <c r="C2600" s="34"/>
      <c r="D2600" s="34"/>
      <c r="E2600" s="34"/>
      <c r="F2600" s="34"/>
      <c r="G2600" s="34"/>
      <c r="H2600" s="34">
        <v>0</v>
      </c>
      <c r="I2600" s="34"/>
      <c r="J2600" s="34"/>
      <c r="K2600" s="34"/>
      <c r="L2600" s="34"/>
      <c r="M2600" s="34">
        <v>0</v>
      </c>
      <c r="N2600" s="34">
        <v>0</v>
      </c>
      <c r="O2600" s="34">
        <v>0</v>
      </c>
      <c r="P2600" s="34">
        <v>0</v>
      </c>
      <c r="Q2600" s="34">
        <v>0</v>
      </c>
      <c r="R2600" s="34">
        <v>0</v>
      </c>
      <c r="S2600" s="34">
        <v>0</v>
      </c>
    </row>
    <row r="2601" spans="2:19">
      <c r="B2601" s="5">
        <v>1989</v>
      </c>
      <c r="C2601" s="34"/>
      <c r="D2601" s="34"/>
      <c r="E2601" s="34"/>
      <c r="F2601" s="34"/>
      <c r="G2601" s="34"/>
      <c r="H2601" s="34">
        <v>0</v>
      </c>
      <c r="I2601" s="34"/>
      <c r="J2601" s="34"/>
      <c r="K2601" s="34"/>
      <c r="L2601" s="34"/>
      <c r="M2601" s="34">
        <v>0</v>
      </c>
      <c r="N2601" s="34">
        <v>0</v>
      </c>
      <c r="O2601" s="34">
        <v>0</v>
      </c>
      <c r="P2601" s="34">
        <v>0</v>
      </c>
      <c r="Q2601" s="34">
        <v>0</v>
      </c>
      <c r="R2601" s="34">
        <v>0</v>
      </c>
      <c r="S2601" s="34">
        <v>0</v>
      </c>
    </row>
    <row r="2602" spans="2:19">
      <c r="B2602" s="5">
        <v>1988</v>
      </c>
      <c r="C2602" s="34"/>
      <c r="D2602" s="34"/>
      <c r="E2602" s="34"/>
      <c r="F2602" s="34"/>
      <c r="G2602" s="34"/>
      <c r="H2602" s="34">
        <v>0</v>
      </c>
      <c r="I2602" s="34"/>
      <c r="J2602" s="34"/>
      <c r="K2602" s="34"/>
      <c r="L2602" s="34"/>
      <c r="M2602" s="34">
        <v>0</v>
      </c>
      <c r="N2602" s="34">
        <v>0</v>
      </c>
      <c r="O2602" s="34">
        <v>0</v>
      </c>
      <c r="P2602" s="34">
        <v>0</v>
      </c>
      <c r="Q2602" s="34">
        <v>0</v>
      </c>
      <c r="R2602" s="34">
        <v>0</v>
      </c>
      <c r="S2602" s="34">
        <v>0</v>
      </c>
    </row>
    <row r="2603" spans="2:19">
      <c r="B2603" s="5">
        <v>1987</v>
      </c>
      <c r="C2603" s="34"/>
      <c r="D2603" s="34"/>
      <c r="E2603" s="34"/>
      <c r="F2603" s="34"/>
      <c r="G2603" s="34"/>
      <c r="H2603" s="34">
        <v>0</v>
      </c>
      <c r="I2603" s="34"/>
      <c r="J2603" s="34"/>
      <c r="K2603" s="34"/>
      <c r="L2603" s="34"/>
      <c r="M2603" s="34">
        <v>0</v>
      </c>
      <c r="N2603" s="34">
        <v>0</v>
      </c>
      <c r="O2603" s="34">
        <v>0</v>
      </c>
      <c r="P2603" s="34">
        <v>0</v>
      </c>
      <c r="Q2603" s="34">
        <v>0</v>
      </c>
      <c r="R2603" s="34">
        <v>0</v>
      </c>
      <c r="S2603" s="34">
        <v>0</v>
      </c>
    </row>
    <row r="2604" spans="2:19">
      <c r="B2604" s="5">
        <v>1986</v>
      </c>
      <c r="C2604" s="34"/>
      <c r="D2604" s="34"/>
      <c r="E2604" s="34"/>
      <c r="F2604" s="34"/>
      <c r="G2604" s="34"/>
      <c r="H2604" s="34">
        <v>0</v>
      </c>
      <c r="I2604" s="34"/>
      <c r="J2604" s="34"/>
      <c r="K2604" s="34"/>
      <c r="L2604" s="34"/>
      <c r="M2604" s="34">
        <v>0</v>
      </c>
      <c r="N2604" s="34">
        <v>0</v>
      </c>
      <c r="O2604" s="34">
        <v>0</v>
      </c>
      <c r="P2604" s="34">
        <v>0</v>
      </c>
      <c r="Q2604" s="34">
        <v>0</v>
      </c>
      <c r="R2604" s="34">
        <v>0</v>
      </c>
      <c r="S2604" s="34">
        <v>0</v>
      </c>
    </row>
    <row r="2605" spans="2:19">
      <c r="B2605" s="5">
        <v>1985</v>
      </c>
      <c r="C2605" s="34"/>
      <c r="D2605" s="34"/>
      <c r="E2605" s="34"/>
      <c r="F2605" s="34"/>
      <c r="G2605" s="34"/>
      <c r="H2605" s="34">
        <v>0</v>
      </c>
      <c r="I2605" s="34"/>
      <c r="J2605" s="34"/>
      <c r="K2605" s="34"/>
      <c r="L2605" s="34"/>
      <c r="M2605" s="34">
        <v>0</v>
      </c>
      <c r="N2605" s="34">
        <v>0</v>
      </c>
      <c r="O2605" s="34">
        <v>0</v>
      </c>
      <c r="P2605" s="34">
        <v>0</v>
      </c>
      <c r="Q2605" s="34">
        <v>0</v>
      </c>
      <c r="R2605" s="34">
        <v>0</v>
      </c>
      <c r="S2605" s="34">
        <v>0</v>
      </c>
    </row>
    <row r="2606" spans="2:19">
      <c r="B2606" s="5">
        <v>1984</v>
      </c>
      <c r="C2606" s="34"/>
      <c r="D2606" s="34"/>
      <c r="E2606" s="34"/>
      <c r="F2606" s="34"/>
      <c r="G2606" s="34"/>
      <c r="H2606" s="34">
        <v>0</v>
      </c>
      <c r="I2606" s="34"/>
      <c r="J2606" s="34"/>
      <c r="K2606" s="34"/>
      <c r="L2606" s="34"/>
      <c r="M2606" s="34">
        <v>0</v>
      </c>
      <c r="N2606" s="34">
        <v>0</v>
      </c>
      <c r="O2606" s="34">
        <v>0</v>
      </c>
      <c r="P2606" s="34">
        <v>0</v>
      </c>
      <c r="Q2606" s="34">
        <v>0</v>
      </c>
      <c r="R2606" s="34">
        <v>0</v>
      </c>
      <c r="S2606" s="34">
        <v>0</v>
      </c>
    </row>
    <row r="2607" spans="2:19">
      <c r="B2607" s="5">
        <v>1983</v>
      </c>
      <c r="C2607" s="34"/>
      <c r="D2607" s="34"/>
      <c r="E2607" s="34"/>
      <c r="F2607" s="34"/>
      <c r="G2607" s="34"/>
      <c r="H2607" s="34">
        <v>0</v>
      </c>
      <c r="I2607" s="34"/>
      <c r="J2607" s="34"/>
      <c r="K2607" s="34"/>
      <c r="L2607" s="34"/>
      <c r="M2607" s="34">
        <v>0</v>
      </c>
      <c r="N2607" s="34">
        <v>0</v>
      </c>
      <c r="O2607" s="34">
        <v>0</v>
      </c>
      <c r="P2607" s="34">
        <v>0</v>
      </c>
      <c r="Q2607" s="34">
        <v>0</v>
      </c>
      <c r="R2607" s="34">
        <v>0</v>
      </c>
      <c r="S2607" s="34">
        <v>0</v>
      </c>
    </row>
    <row r="2608" spans="2:19">
      <c r="B2608" s="5">
        <v>1982</v>
      </c>
      <c r="C2608" s="34"/>
      <c r="D2608" s="34"/>
      <c r="E2608" s="34"/>
      <c r="F2608" s="34"/>
      <c r="G2608" s="34"/>
      <c r="H2608" s="34">
        <v>0</v>
      </c>
      <c r="I2608" s="34"/>
      <c r="J2608" s="34"/>
      <c r="K2608" s="34"/>
      <c r="L2608" s="34"/>
      <c r="M2608" s="34">
        <v>0</v>
      </c>
      <c r="N2608" s="34">
        <v>0</v>
      </c>
      <c r="O2608" s="34">
        <v>0</v>
      </c>
      <c r="P2608" s="34">
        <v>0</v>
      </c>
      <c r="Q2608" s="34">
        <v>0</v>
      </c>
      <c r="R2608" s="34">
        <v>0</v>
      </c>
      <c r="S2608" s="34">
        <v>0</v>
      </c>
    </row>
    <row r="2609" spans="2:19">
      <c r="B2609" s="5">
        <v>1981</v>
      </c>
      <c r="C2609" s="34"/>
      <c r="D2609" s="34"/>
      <c r="E2609" s="34"/>
      <c r="F2609" s="34"/>
      <c r="G2609" s="34"/>
      <c r="H2609" s="34">
        <v>0</v>
      </c>
      <c r="I2609" s="34"/>
      <c r="J2609" s="34"/>
      <c r="K2609" s="34"/>
      <c r="L2609" s="34"/>
      <c r="M2609" s="34">
        <v>0</v>
      </c>
      <c r="N2609" s="34">
        <v>0</v>
      </c>
      <c r="O2609" s="34">
        <v>0</v>
      </c>
      <c r="P2609" s="34">
        <v>0</v>
      </c>
      <c r="Q2609" s="34">
        <v>0</v>
      </c>
      <c r="R2609" s="34">
        <v>0</v>
      </c>
      <c r="S2609" s="34">
        <v>0</v>
      </c>
    </row>
    <row r="2610" spans="2:19">
      <c r="B2610" s="5">
        <v>1980</v>
      </c>
      <c r="C2610" s="34"/>
      <c r="D2610" s="34"/>
      <c r="E2610" s="34"/>
      <c r="F2610" s="34"/>
      <c r="G2610" s="34"/>
      <c r="H2610" s="34">
        <v>0</v>
      </c>
      <c r="I2610" s="34"/>
      <c r="J2610" s="34"/>
      <c r="K2610" s="34"/>
      <c r="L2610" s="34"/>
      <c r="M2610" s="34">
        <v>0</v>
      </c>
      <c r="N2610" s="34">
        <v>0</v>
      </c>
      <c r="O2610" s="34">
        <v>0</v>
      </c>
      <c r="P2610" s="34">
        <v>0</v>
      </c>
      <c r="Q2610" s="34">
        <v>0</v>
      </c>
      <c r="R2610" s="34">
        <v>0</v>
      </c>
      <c r="S2610" s="34">
        <v>0</v>
      </c>
    </row>
    <row r="2611" spans="2:19">
      <c r="B2611" s="5">
        <v>1979</v>
      </c>
      <c r="C2611" s="34"/>
      <c r="D2611" s="34"/>
      <c r="E2611" s="34"/>
      <c r="F2611" s="34"/>
      <c r="G2611" s="34"/>
      <c r="H2611" s="34">
        <v>0</v>
      </c>
      <c r="I2611" s="34"/>
      <c r="J2611" s="34"/>
      <c r="K2611" s="34"/>
      <c r="L2611" s="34"/>
      <c r="M2611" s="34">
        <v>0</v>
      </c>
      <c r="N2611" s="34">
        <v>0</v>
      </c>
      <c r="O2611" s="34">
        <v>0</v>
      </c>
      <c r="P2611" s="34">
        <v>0</v>
      </c>
      <c r="Q2611" s="34">
        <v>0</v>
      </c>
      <c r="R2611" s="34">
        <v>0</v>
      </c>
      <c r="S2611" s="34">
        <v>0</v>
      </c>
    </row>
    <row r="2612" spans="2:19">
      <c r="B2612" s="5">
        <v>1978</v>
      </c>
      <c r="C2612" s="34"/>
      <c r="D2612" s="34"/>
      <c r="E2612" s="34"/>
      <c r="F2612" s="34"/>
      <c r="G2612" s="34"/>
      <c r="H2612" s="34">
        <v>0</v>
      </c>
      <c r="I2612" s="34"/>
      <c r="J2612" s="34"/>
      <c r="K2612" s="34"/>
      <c r="L2612" s="34"/>
      <c r="M2612" s="34">
        <v>0</v>
      </c>
      <c r="N2612" s="34">
        <v>0</v>
      </c>
      <c r="O2612" s="34">
        <v>0</v>
      </c>
      <c r="P2612" s="34">
        <v>0</v>
      </c>
      <c r="Q2612" s="34">
        <v>0</v>
      </c>
      <c r="R2612" s="34">
        <v>0</v>
      </c>
      <c r="S2612" s="34">
        <v>0</v>
      </c>
    </row>
    <row r="2613" spans="2:19">
      <c r="B2613" s="5">
        <v>1977</v>
      </c>
      <c r="C2613" s="34"/>
      <c r="D2613" s="34"/>
      <c r="E2613" s="34"/>
      <c r="F2613" s="34"/>
      <c r="G2613" s="34"/>
      <c r="H2613" s="34">
        <v>0</v>
      </c>
      <c r="I2613" s="34"/>
      <c r="J2613" s="34"/>
      <c r="K2613" s="34"/>
      <c r="L2613" s="34"/>
      <c r="M2613" s="34">
        <v>0</v>
      </c>
      <c r="N2613" s="34">
        <v>0</v>
      </c>
      <c r="O2613" s="34">
        <v>0</v>
      </c>
      <c r="P2613" s="34">
        <v>0</v>
      </c>
      <c r="Q2613" s="34">
        <v>0</v>
      </c>
      <c r="R2613" s="34">
        <v>0</v>
      </c>
      <c r="S2613" s="34">
        <v>0</v>
      </c>
    </row>
    <row r="2614" spans="2:19">
      <c r="B2614" s="5">
        <v>1976</v>
      </c>
      <c r="C2614" s="34"/>
      <c r="D2614" s="34"/>
      <c r="E2614" s="34"/>
      <c r="F2614" s="34"/>
      <c r="G2614" s="34"/>
      <c r="H2614" s="34">
        <v>0</v>
      </c>
      <c r="I2614" s="34"/>
      <c r="J2614" s="34"/>
      <c r="K2614" s="34"/>
      <c r="L2614" s="34"/>
      <c r="M2614" s="34">
        <v>0</v>
      </c>
      <c r="N2614" s="34">
        <v>0</v>
      </c>
      <c r="O2614" s="34">
        <v>0</v>
      </c>
      <c r="P2614" s="34">
        <v>0</v>
      </c>
      <c r="Q2614" s="34">
        <v>0</v>
      </c>
      <c r="R2614" s="34">
        <v>0</v>
      </c>
      <c r="S2614" s="34">
        <v>0</v>
      </c>
    </row>
    <row r="2615" spans="2:19">
      <c r="B2615" s="5">
        <v>1975</v>
      </c>
      <c r="C2615" s="34"/>
      <c r="D2615" s="34"/>
      <c r="E2615" s="34"/>
      <c r="F2615" s="34"/>
      <c r="G2615" s="34"/>
      <c r="H2615" s="34">
        <v>0</v>
      </c>
      <c r="I2615" s="34"/>
      <c r="J2615" s="34"/>
      <c r="K2615" s="34"/>
      <c r="L2615" s="34"/>
      <c r="M2615" s="34">
        <v>0</v>
      </c>
      <c r="N2615" s="34">
        <v>0</v>
      </c>
      <c r="O2615" s="34">
        <v>0</v>
      </c>
      <c r="P2615" s="34">
        <v>0</v>
      </c>
      <c r="Q2615" s="34">
        <v>0</v>
      </c>
      <c r="R2615" s="34">
        <v>0</v>
      </c>
      <c r="S2615" s="34">
        <v>0</v>
      </c>
    </row>
    <row r="2616" spans="2:19">
      <c r="B2616" s="5">
        <v>1974</v>
      </c>
      <c r="C2616" s="34"/>
      <c r="D2616" s="34"/>
      <c r="E2616" s="34"/>
      <c r="F2616" s="34"/>
      <c r="G2616" s="34"/>
      <c r="H2616" s="34">
        <v>0</v>
      </c>
      <c r="I2616" s="34"/>
      <c r="J2616" s="34"/>
      <c r="K2616" s="34"/>
      <c r="L2616" s="34"/>
      <c r="M2616" s="34">
        <v>0</v>
      </c>
      <c r="N2616" s="34">
        <v>0</v>
      </c>
      <c r="O2616" s="34">
        <v>0</v>
      </c>
      <c r="P2616" s="34">
        <v>0</v>
      </c>
      <c r="Q2616" s="34">
        <v>0</v>
      </c>
      <c r="R2616" s="34">
        <v>0</v>
      </c>
      <c r="S2616" s="34">
        <v>0</v>
      </c>
    </row>
    <row r="2617" spans="2:19">
      <c r="B2617" s="5">
        <v>1973</v>
      </c>
      <c r="C2617" s="34"/>
      <c r="D2617" s="34"/>
      <c r="E2617" s="34"/>
      <c r="F2617" s="34"/>
      <c r="G2617" s="34"/>
      <c r="H2617" s="34">
        <v>0</v>
      </c>
      <c r="I2617" s="34"/>
      <c r="J2617" s="34"/>
      <c r="K2617" s="34"/>
      <c r="L2617" s="34"/>
      <c r="M2617" s="34">
        <v>0</v>
      </c>
      <c r="N2617" s="34">
        <v>0</v>
      </c>
      <c r="O2617" s="34">
        <v>0</v>
      </c>
      <c r="P2617" s="34">
        <v>0</v>
      </c>
      <c r="Q2617" s="34">
        <v>0</v>
      </c>
      <c r="R2617" s="34">
        <v>0</v>
      </c>
      <c r="S2617" s="34">
        <v>0</v>
      </c>
    </row>
    <row r="2618" spans="2:19">
      <c r="B2618" s="5">
        <v>1972</v>
      </c>
      <c r="C2618" s="34"/>
      <c r="D2618" s="34"/>
      <c r="E2618" s="34"/>
      <c r="F2618" s="34"/>
      <c r="G2618" s="34"/>
      <c r="H2618" s="34">
        <v>0</v>
      </c>
      <c r="I2618" s="34"/>
      <c r="J2618" s="34"/>
      <c r="K2618" s="34"/>
      <c r="L2618" s="34"/>
      <c r="M2618" s="34">
        <v>0</v>
      </c>
      <c r="N2618" s="34">
        <v>0</v>
      </c>
      <c r="O2618" s="34">
        <v>0</v>
      </c>
      <c r="P2618" s="34">
        <v>0</v>
      </c>
      <c r="Q2618" s="34">
        <v>0</v>
      </c>
      <c r="R2618" s="34">
        <v>0</v>
      </c>
      <c r="S2618" s="34">
        <v>0</v>
      </c>
    </row>
    <row r="2619" spans="2:19">
      <c r="B2619" s="5">
        <v>1971</v>
      </c>
      <c r="C2619" s="34"/>
      <c r="D2619" s="34"/>
      <c r="E2619" s="34"/>
      <c r="F2619" s="34"/>
      <c r="G2619" s="34"/>
      <c r="H2619" s="34">
        <v>0</v>
      </c>
      <c r="I2619" s="34"/>
      <c r="J2619" s="34"/>
      <c r="K2619" s="34"/>
      <c r="L2619" s="34"/>
      <c r="M2619" s="34">
        <v>0</v>
      </c>
      <c r="N2619" s="34">
        <v>0</v>
      </c>
      <c r="O2619" s="34">
        <v>0</v>
      </c>
      <c r="P2619" s="34">
        <v>0</v>
      </c>
      <c r="Q2619" s="34">
        <v>0</v>
      </c>
      <c r="R2619" s="34">
        <v>0</v>
      </c>
      <c r="S2619" s="34">
        <v>0</v>
      </c>
    </row>
    <row r="2620" spans="2:19">
      <c r="B2620" s="5">
        <v>1970</v>
      </c>
      <c r="C2620" s="34"/>
      <c r="D2620" s="34"/>
      <c r="E2620" s="34"/>
      <c r="F2620" s="34"/>
      <c r="G2620" s="34"/>
      <c r="H2620" s="34">
        <v>0</v>
      </c>
      <c r="I2620" s="34"/>
      <c r="J2620" s="34"/>
      <c r="K2620" s="34"/>
      <c r="L2620" s="34"/>
      <c r="M2620" s="34">
        <v>0</v>
      </c>
      <c r="N2620" s="34">
        <v>0</v>
      </c>
      <c r="O2620" s="34">
        <v>0</v>
      </c>
      <c r="P2620" s="34">
        <v>0</v>
      </c>
      <c r="Q2620" s="34">
        <v>0</v>
      </c>
      <c r="R2620" s="34">
        <v>0</v>
      </c>
      <c r="S2620" s="34">
        <v>0</v>
      </c>
    </row>
    <row r="2621" spans="2:19">
      <c r="B2621" s="5">
        <v>1969</v>
      </c>
      <c r="C2621" s="34"/>
      <c r="D2621" s="34"/>
      <c r="E2621" s="34"/>
      <c r="F2621" s="34"/>
      <c r="G2621" s="34"/>
      <c r="H2621" s="34">
        <v>0</v>
      </c>
      <c r="I2621" s="34"/>
      <c r="J2621" s="34"/>
      <c r="K2621" s="34"/>
      <c r="L2621" s="34"/>
      <c r="M2621" s="34">
        <v>0</v>
      </c>
      <c r="N2621" s="34">
        <v>0</v>
      </c>
      <c r="O2621" s="34">
        <v>0</v>
      </c>
      <c r="P2621" s="34">
        <v>0</v>
      </c>
      <c r="Q2621" s="34">
        <v>0</v>
      </c>
      <c r="R2621" s="34">
        <v>0</v>
      </c>
      <c r="S2621" s="34">
        <v>0</v>
      </c>
    </row>
    <row r="2622" spans="2:19">
      <c r="B2622" s="5">
        <v>1968</v>
      </c>
      <c r="C2622" s="34"/>
      <c r="D2622" s="34"/>
      <c r="E2622" s="34"/>
      <c r="F2622" s="34"/>
      <c r="G2622" s="34"/>
      <c r="H2622" s="34">
        <v>0</v>
      </c>
      <c r="I2622" s="34"/>
      <c r="J2622" s="34"/>
      <c r="K2622" s="34"/>
      <c r="L2622" s="34"/>
      <c r="M2622" s="34">
        <v>0</v>
      </c>
      <c r="N2622" s="34">
        <v>0</v>
      </c>
      <c r="O2622" s="34">
        <v>0</v>
      </c>
      <c r="P2622" s="34">
        <v>0</v>
      </c>
      <c r="Q2622" s="34">
        <v>0</v>
      </c>
      <c r="R2622" s="34">
        <v>0</v>
      </c>
      <c r="S2622" s="34">
        <v>0</v>
      </c>
    </row>
    <row r="2623" spans="2:19">
      <c r="B2623" s="5">
        <v>1967</v>
      </c>
      <c r="C2623" s="34"/>
      <c r="D2623" s="34"/>
      <c r="E2623" s="34"/>
      <c r="F2623" s="34"/>
      <c r="G2623" s="34"/>
      <c r="H2623" s="34">
        <v>0</v>
      </c>
      <c r="I2623" s="34"/>
      <c r="J2623" s="34"/>
      <c r="K2623" s="34"/>
      <c r="L2623" s="34"/>
      <c r="M2623" s="34">
        <v>0</v>
      </c>
      <c r="N2623" s="34">
        <v>0</v>
      </c>
      <c r="O2623" s="34">
        <v>0</v>
      </c>
      <c r="P2623" s="34">
        <v>0</v>
      </c>
      <c r="Q2623" s="34">
        <v>0</v>
      </c>
      <c r="R2623" s="34">
        <v>0</v>
      </c>
      <c r="S2623" s="34">
        <v>0</v>
      </c>
    </row>
    <row r="2624" spans="2:19">
      <c r="B2624" s="5">
        <v>1966</v>
      </c>
      <c r="C2624" s="34"/>
      <c r="D2624" s="34"/>
      <c r="E2624" s="34"/>
      <c r="F2624" s="34"/>
      <c r="G2624" s="34"/>
      <c r="H2624" s="34">
        <v>0</v>
      </c>
      <c r="I2624" s="34"/>
      <c r="J2624" s="34"/>
      <c r="K2624" s="34"/>
      <c r="L2624" s="34"/>
      <c r="M2624" s="34">
        <v>0</v>
      </c>
      <c r="N2624" s="34">
        <v>0</v>
      </c>
      <c r="O2624" s="34">
        <v>0</v>
      </c>
      <c r="P2624" s="34">
        <v>0</v>
      </c>
      <c r="Q2624" s="34">
        <v>0</v>
      </c>
      <c r="R2624" s="34">
        <v>0</v>
      </c>
      <c r="S2624" s="34">
        <v>0</v>
      </c>
    </row>
    <row r="2625" spans="2:19">
      <c r="B2625" s="5">
        <v>1965</v>
      </c>
      <c r="C2625" s="34"/>
      <c r="D2625" s="34"/>
      <c r="E2625" s="34"/>
      <c r="F2625" s="34"/>
      <c r="G2625" s="34"/>
      <c r="H2625" s="34">
        <v>0</v>
      </c>
      <c r="I2625" s="34"/>
      <c r="J2625" s="34"/>
      <c r="K2625" s="34"/>
      <c r="L2625" s="34"/>
      <c r="M2625" s="34">
        <v>0</v>
      </c>
      <c r="N2625" s="34">
        <v>0</v>
      </c>
      <c r="O2625" s="34">
        <v>0</v>
      </c>
      <c r="P2625" s="34">
        <v>0</v>
      </c>
      <c r="Q2625" s="34">
        <v>0</v>
      </c>
      <c r="R2625" s="34">
        <v>0</v>
      </c>
      <c r="S2625" s="34">
        <v>0</v>
      </c>
    </row>
    <row r="2626" spans="2:19">
      <c r="B2626" s="5">
        <v>1964</v>
      </c>
      <c r="C2626" s="34"/>
      <c r="D2626" s="34"/>
      <c r="E2626" s="34"/>
      <c r="F2626" s="34"/>
      <c r="G2626" s="34"/>
      <c r="H2626" s="34">
        <v>0</v>
      </c>
      <c r="I2626" s="34"/>
      <c r="J2626" s="34"/>
      <c r="K2626" s="34"/>
      <c r="L2626" s="34"/>
      <c r="M2626" s="34">
        <v>0</v>
      </c>
      <c r="N2626" s="34">
        <v>0</v>
      </c>
      <c r="O2626" s="34">
        <v>0</v>
      </c>
      <c r="P2626" s="34">
        <v>0</v>
      </c>
      <c r="Q2626" s="34">
        <v>0</v>
      </c>
      <c r="R2626" s="34">
        <v>0</v>
      </c>
      <c r="S2626" s="34">
        <v>0</v>
      </c>
    </row>
    <row r="2627" spans="2:19">
      <c r="B2627" s="5">
        <v>1963</v>
      </c>
      <c r="C2627" s="34"/>
      <c r="D2627" s="34"/>
      <c r="E2627" s="34"/>
      <c r="F2627" s="34"/>
      <c r="G2627" s="34"/>
      <c r="H2627" s="34">
        <v>0</v>
      </c>
      <c r="I2627" s="34"/>
      <c r="J2627" s="34"/>
      <c r="K2627" s="34"/>
      <c r="L2627" s="34"/>
      <c r="M2627" s="34">
        <v>0</v>
      </c>
      <c r="N2627" s="34">
        <v>0</v>
      </c>
      <c r="O2627" s="34">
        <v>0</v>
      </c>
      <c r="P2627" s="34">
        <v>0</v>
      </c>
      <c r="Q2627" s="34">
        <v>0</v>
      </c>
      <c r="R2627" s="34">
        <v>0</v>
      </c>
      <c r="S2627" s="34">
        <v>0</v>
      </c>
    </row>
    <row r="2628" spans="2:19">
      <c r="B2628" s="5">
        <v>1962</v>
      </c>
      <c r="C2628" s="34"/>
      <c r="D2628" s="34"/>
      <c r="E2628" s="34"/>
      <c r="F2628" s="34"/>
      <c r="G2628" s="34"/>
      <c r="H2628" s="34">
        <v>0</v>
      </c>
      <c r="I2628" s="34"/>
      <c r="J2628" s="34"/>
      <c r="K2628" s="34"/>
      <c r="L2628" s="34"/>
      <c r="M2628" s="34">
        <v>0</v>
      </c>
      <c r="N2628" s="34">
        <v>0</v>
      </c>
      <c r="O2628" s="34">
        <v>0</v>
      </c>
      <c r="P2628" s="34">
        <v>0</v>
      </c>
      <c r="Q2628" s="34">
        <v>0</v>
      </c>
      <c r="R2628" s="34">
        <v>0</v>
      </c>
      <c r="S2628" s="34">
        <v>0</v>
      </c>
    </row>
    <row r="2629" spans="2:19">
      <c r="B2629" s="5">
        <v>1961</v>
      </c>
      <c r="C2629" s="34"/>
      <c r="D2629" s="34"/>
      <c r="E2629" s="34"/>
      <c r="F2629" s="34"/>
      <c r="G2629" s="34"/>
      <c r="H2629" s="34">
        <v>0</v>
      </c>
      <c r="I2629" s="34"/>
      <c r="J2629" s="34"/>
      <c r="K2629" s="34"/>
      <c r="L2629" s="34"/>
      <c r="M2629" s="34">
        <v>0</v>
      </c>
      <c r="N2629" s="34">
        <v>0</v>
      </c>
      <c r="O2629" s="34">
        <v>0</v>
      </c>
      <c r="P2629" s="34">
        <v>0</v>
      </c>
      <c r="Q2629" s="34">
        <v>0</v>
      </c>
      <c r="R2629" s="34">
        <v>0</v>
      </c>
      <c r="S2629" s="34">
        <v>0</v>
      </c>
    </row>
    <row r="2630" spans="2:19">
      <c r="B2630" s="5">
        <v>1960</v>
      </c>
      <c r="C2630" s="34"/>
      <c r="D2630" s="34"/>
      <c r="E2630" s="34"/>
      <c r="F2630" s="34"/>
      <c r="G2630" s="34"/>
      <c r="H2630" s="34">
        <v>0</v>
      </c>
      <c r="I2630" s="34"/>
      <c r="J2630" s="34"/>
      <c r="K2630" s="34"/>
      <c r="L2630" s="34"/>
      <c r="M2630" s="34">
        <v>0</v>
      </c>
      <c r="N2630" s="34">
        <v>0</v>
      </c>
      <c r="O2630" s="34">
        <v>0</v>
      </c>
      <c r="P2630" s="34">
        <v>0</v>
      </c>
      <c r="Q2630" s="34">
        <v>0</v>
      </c>
      <c r="R2630" s="34">
        <v>0</v>
      </c>
      <c r="S2630" s="34">
        <v>0</v>
      </c>
    </row>
    <row r="2631" spans="2:19">
      <c r="B2631" s="5">
        <v>1959</v>
      </c>
      <c r="C2631" s="34"/>
      <c r="D2631" s="34"/>
      <c r="E2631" s="34"/>
      <c r="F2631" s="34"/>
      <c r="G2631" s="34"/>
      <c r="H2631" s="34">
        <v>0</v>
      </c>
      <c r="I2631" s="34"/>
      <c r="J2631" s="34"/>
      <c r="K2631" s="34"/>
      <c r="L2631" s="34"/>
      <c r="M2631" s="34">
        <v>0</v>
      </c>
      <c r="N2631" s="34">
        <v>0</v>
      </c>
      <c r="O2631" s="34">
        <v>0</v>
      </c>
      <c r="P2631" s="34">
        <v>0</v>
      </c>
      <c r="Q2631" s="34">
        <v>0</v>
      </c>
      <c r="R2631" s="34">
        <v>0</v>
      </c>
      <c r="S2631" s="34">
        <v>0</v>
      </c>
    </row>
    <row r="2632" spans="2:19">
      <c r="B2632" s="5">
        <v>1958</v>
      </c>
      <c r="C2632" s="34"/>
      <c r="D2632" s="34"/>
      <c r="E2632" s="34"/>
      <c r="F2632" s="34"/>
      <c r="G2632" s="34"/>
      <c r="H2632" s="34">
        <v>0</v>
      </c>
      <c r="I2632" s="34"/>
      <c r="J2632" s="34"/>
      <c r="K2632" s="34"/>
      <c r="L2632" s="34"/>
      <c r="M2632" s="34">
        <v>0</v>
      </c>
      <c r="N2632" s="34">
        <v>0</v>
      </c>
      <c r="O2632" s="34">
        <v>0</v>
      </c>
      <c r="P2632" s="34">
        <v>0</v>
      </c>
      <c r="Q2632" s="34">
        <v>0</v>
      </c>
      <c r="R2632" s="34">
        <v>0</v>
      </c>
      <c r="S2632" s="34">
        <v>0</v>
      </c>
    </row>
    <row r="2633" spans="2:19">
      <c r="B2633" s="5">
        <v>1957</v>
      </c>
      <c r="C2633" s="34"/>
      <c r="D2633" s="34"/>
      <c r="E2633" s="34"/>
      <c r="F2633" s="34"/>
      <c r="G2633" s="34"/>
      <c r="H2633" s="34">
        <v>0</v>
      </c>
      <c r="I2633" s="34"/>
      <c r="J2633" s="34"/>
      <c r="K2633" s="34"/>
      <c r="L2633" s="34"/>
      <c r="M2633" s="34">
        <v>0</v>
      </c>
      <c r="N2633" s="34">
        <v>0</v>
      </c>
      <c r="O2633" s="34">
        <v>0</v>
      </c>
      <c r="P2633" s="34">
        <v>0</v>
      </c>
      <c r="Q2633" s="34">
        <v>0</v>
      </c>
      <c r="R2633" s="34">
        <v>0</v>
      </c>
      <c r="S2633" s="34">
        <v>0</v>
      </c>
    </row>
    <row r="2634" spans="2:19">
      <c r="B2634" s="5">
        <v>1956</v>
      </c>
      <c r="C2634" s="34"/>
      <c r="D2634" s="34"/>
      <c r="E2634" s="34"/>
      <c r="F2634" s="34"/>
      <c r="G2634" s="34"/>
      <c r="H2634" s="34">
        <v>0</v>
      </c>
      <c r="I2634" s="34"/>
      <c r="J2634" s="34"/>
      <c r="K2634" s="34"/>
      <c r="L2634" s="34"/>
      <c r="M2634" s="34">
        <v>0</v>
      </c>
      <c r="N2634" s="34">
        <v>0</v>
      </c>
      <c r="O2634" s="34">
        <v>0</v>
      </c>
      <c r="P2634" s="34">
        <v>0</v>
      </c>
      <c r="Q2634" s="34">
        <v>0</v>
      </c>
      <c r="R2634" s="34">
        <v>0</v>
      </c>
      <c r="S2634" s="34">
        <v>0</v>
      </c>
    </row>
    <row r="2635" spans="2:19">
      <c r="B2635" s="5">
        <v>1955</v>
      </c>
      <c r="C2635" s="34"/>
      <c r="D2635" s="34"/>
      <c r="E2635" s="34"/>
      <c r="F2635" s="34"/>
      <c r="G2635" s="34"/>
      <c r="H2635" s="34">
        <v>0</v>
      </c>
      <c r="I2635" s="34"/>
      <c r="J2635" s="34"/>
      <c r="K2635" s="34"/>
      <c r="L2635" s="34"/>
      <c r="M2635" s="34">
        <v>0</v>
      </c>
      <c r="N2635" s="34">
        <v>0</v>
      </c>
      <c r="O2635" s="34">
        <v>0</v>
      </c>
      <c r="P2635" s="34">
        <v>0</v>
      </c>
      <c r="Q2635" s="34">
        <v>0</v>
      </c>
      <c r="R2635" s="34">
        <v>0</v>
      </c>
      <c r="S2635" s="34">
        <v>0</v>
      </c>
    </row>
    <row r="2636" spans="2:19">
      <c r="B2636" s="5">
        <v>1954</v>
      </c>
      <c r="C2636" s="34"/>
      <c r="D2636" s="34"/>
      <c r="E2636" s="34"/>
      <c r="F2636" s="34"/>
      <c r="G2636" s="34"/>
      <c r="H2636" s="34">
        <v>0</v>
      </c>
      <c r="I2636" s="34"/>
      <c r="J2636" s="34"/>
      <c r="K2636" s="34"/>
      <c r="L2636" s="34"/>
      <c r="M2636" s="34">
        <v>0</v>
      </c>
      <c r="N2636" s="34">
        <v>0</v>
      </c>
      <c r="O2636" s="34">
        <v>0</v>
      </c>
      <c r="P2636" s="34">
        <v>0</v>
      </c>
      <c r="Q2636" s="34">
        <v>0</v>
      </c>
      <c r="R2636" s="34">
        <v>0</v>
      </c>
      <c r="S2636" s="34">
        <v>0</v>
      </c>
    </row>
    <row r="2637" spans="2:19">
      <c r="B2637" s="5">
        <v>1953</v>
      </c>
      <c r="C2637" s="34"/>
      <c r="D2637" s="34"/>
      <c r="E2637" s="34"/>
      <c r="F2637" s="34"/>
      <c r="G2637" s="34"/>
      <c r="H2637" s="34">
        <v>0</v>
      </c>
      <c r="I2637" s="34"/>
      <c r="J2637" s="34"/>
      <c r="K2637" s="34"/>
      <c r="L2637" s="34"/>
      <c r="M2637" s="34">
        <v>0</v>
      </c>
      <c r="N2637" s="34">
        <v>0</v>
      </c>
      <c r="O2637" s="34">
        <v>0</v>
      </c>
      <c r="P2637" s="34">
        <v>0</v>
      </c>
      <c r="Q2637" s="34">
        <v>0</v>
      </c>
      <c r="R2637" s="34">
        <v>0</v>
      </c>
      <c r="S2637" s="34">
        <v>0</v>
      </c>
    </row>
    <row r="2638" spans="2:19">
      <c r="B2638" s="5">
        <v>1952</v>
      </c>
      <c r="C2638" s="34"/>
      <c r="D2638" s="34"/>
      <c r="E2638" s="34"/>
      <c r="F2638" s="34"/>
      <c r="G2638" s="34"/>
      <c r="H2638" s="34">
        <v>0</v>
      </c>
      <c r="I2638" s="34"/>
      <c r="J2638" s="34"/>
      <c r="K2638" s="34"/>
      <c r="L2638" s="34"/>
      <c r="M2638" s="34">
        <v>0</v>
      </c>
      <c r="N2638" s="34">
        <v>0</v>
      </c>
      <c r="O2638" s="34">
        <v>0</v>
      </c>
      <c r="P2638" s="34">
        <v>0</v>
      </c>
      <c r="Q2638" s="34">
        <v>0</v>
      </c>
      <c r="R2638" s="34">
        <v>0</v>
      </c>
      <c r="S2638" s="34">
        <v>0</v>
      </c>
    </row>
    <row r="2639" spans="2:19">
      <c r="B2639" s="5">
        <v>1951</v>
      </c>
      <c r="C2639" s="34"/>
      <c r="D2639" s="34"/>
      <c r="E2639" s="34"/>
      <c r="F2639" s="34"/>
      <c r="G2639" s="34"/>
      <c r="H2639" s="34">
        <v>0</v>
      </c>
      <c r="I2639" s="34"/>
      <c r="J2639" s="34"/>
      <c r="K2639" s="34"/>
      <c r="L2639" s="34"/>
      <c r="M2639" s="34">
        <v>0</v>
      </c>
      <c r="N2639" s="34">
        <v>0</v>
      </c>
      <c r="O2639" s="34">
        <v>0</v>
      </c>
      <c r="P2639" s="34">
        <v>0</v>
      </c>
      <c r="Q2639" s="34">
        <v>0</v>
      </c>
      <c r="R2639" s="34">
        <v>0</v>
      </c>
      <c r="S2639" s="34">
        <v>0</v>
      </c>
    </row>
    <row r="2640" spans="2:19">
      <c r="B2640" s="5">
        <v>1950</v>
      </c>
      <c r="C2640" s="34"/>
      <c r="D2640" s="34"/>
      <c r="E2640" s="34"/>
      <c r="F2640" s="34"/>
      <c r="G2640" s="34"/>
      <c r="H2640" s="34">
        <v>0</v>
      </c>
      <c r="I2640" s="34"/>
      <c r="J2640" s="34"/>
      <c r="K2640" s="34"/>
      <c r="L2640" s="34"/>
      <c r="M2640" s="34">
        <v>0</v>
      </c>
      <c r="N2640" s="34">
        <v>0</v>
      </c>
      <c r="O2640" s="34">
        <v>0</v>
      </c>
      <c r="P2640" s="34">
        <v>0</v>
      </c>
      <c r="Q2640" s="34">
        <v>0</v>
      </c>
      <c r="R2640" s="34">
        <v>0</v>
      </c>
      <c r="S2640" s="34">
        <v>0</v>
      </c>
    </row>
    <row r="2641" spans="2:19">
      <c r="B2641" s="5">
        <v>1949</v>
      </c>
      <c r="C2641" s="34"/>
      <c r="D2641" s="34"/>
      <c r="E2641" s="34"/>
      <c r="F2641" s="34"/>
      <c r="G2641" s="34"/>
      <c r="H2641" s="34">
        <v>0</v>
      </c>
      <c r="I2641" s="34"/>
      <c r="J2641" s="34"/>
      <c r="K2641" s="34"/>
      <c r="L2641" s="34"/>
      <c r="M2641" s="34">
        <v>0</v>
      </c>
      <c r="N2641" s="34">
        <v>0</v>
      </c>
      <c r="O2641" s="34">
        <v>0</v>
      </c>
      <c r="P2641" s="34">
        <v>0</v>
      </c>
      <c r="Q2641" s="34">
        <v>0</v>
      </c>
      <c r="R2641" s="34">
        <v>0</v>
      </c>
      <c r="S2641" s="34">
        <v>0</v>
      </c>
    </row>
    <row r="2642" spans="2:19">
      <c r="B2642" s="5">
        <v>1948</v>
      </c>
      <c r="C2642" s="34"/>
      <c r="D2642" s="34"/>
      <c r="E2642" s="34"/>
      <c r="F2642" s="34"/>
      <c r="G2642" s="34"/>
      <c r="H2642" s="34">
        <v>0</v>
      </c>
      <c r="I2642" s="34"/>
      <c r="J2642" s="34"/>
      <c r="K2642" s="34"/>
      <c r="L2642" s="34"/>
      <c r="M2642" s="34">
        <v>0</v>
      </c>
      <c r="N2642" s="34">
        <v>0</v>
      </c>
      <c r="O2642" s="34">
        <v>0</v>
      </c>
      <c r="P2642" s="34">
        <v>0</v>
      </c>
      <c r="Q2642" s="34">
        <v>0</v>
      </c>
      <c r="R2642" s="34">
        <v>0</v>
      </c>
      <c r="S2642" s="34">
        <v>0</v>
      </c>
    </row>
    <row r="2643" spans="2:19">
      <c r="B2643" s="5">
        <v>1947</v>
      </c>
      <c r="C2643" s="34"/>
      <c r="D2643" s="34"/>
      <c r="E2643" s="34"/>
      <c r="F2643" s="34"/>
      <c r="G2643" s="34"/>
      <c r="H2643" s="34">
        <v>0</v>
      </c>
      <c r="I2643" s="34"/>
      <c r="J2643" s="34"/>
      <c r="K2643" s="34"/>
      <c r="L2643" s="34"/>
      <c r="M2643" s="34">
        <v>0</v>
      </c>
      <c r="N2643" s="34">
        <v>0</v>
      </c>
      <c r="O2643" s="34">
        <v>0</v>
      </c>
      <c r="P2643" s="34">
        <v>0</v>
      </c>
      <c r="Q2643" s="34">
        <v>0</v>
      </c>
      <c r="R2643" s="34">
        <v>0</v>
      </c>
      <c r="S2643" s="34">
        <v>0</v>
      </c>
    </row>
    <row r="2644" spans="2:19">
      <c r="B2644" s="5">
        <v>1946</v>
      </c>
      <c r="C2644" s="34"/>
      <c r="D2644" s="34"/>
      <c r="E2644" s="34"/>
      <c r="F2644" s="34"/>
      <c r="G2644" s="34"/>
      <c r="H2644" s="34">
        <v>0</v>
      </c>
      <c r="I2644" s="34"/>
      <c r="J2644" s="34"/>
      <c r="K2644" s="34"/>
      <c r="L2644" s="34"/>
      <c r="M2644" s="34">
        <v>0</v>
      </c>
      <c r="N2644" s="34">
        <v>0</v>
      </c>
      <c r="O2644" s="34">
        <v>0</v>
      </c>
      <c r="P2644" s="34">
        <v>0</v>
      </c>
      <c r="Q2644" s="34">
        <v>0</v>
      </c>
      <c r="R2644" s="34">
        <v>0</v>
      </c>
      <c r="S2644" s="34">
        <v>0</v>
      </c>
    </row>
    <row r="2645" spans="2:19">
      <c r="B2645" s="5">
        <v>1945</v>
      </c>
      <c r="C2645" s="34"/>
      <c r="D2645" s="34"/>
      <c r="E2645" s="34"/>
      <c r="F2645" s="34"/>
      <c r="G2645" s="34"/>
      <c r="H2645" s="34">
        <v>0</v>
      </c>
      <c r="I2645" s="34"/>
      <c r="J2645" s="34"/>
      <c r="K2645" s="34"/>
      <c r="L2645" s="34"/>
      <c r="M2645" s="34">
        <v>0</v>
      </c>
      <c r="N2645" s="34">
        <v>0</v>
      </c>
      <c r="O2645" s="34">
        <v>0</v>
      </c>
      <c r="P2645" s="34">
        <v>0</v>
      </c>
      <c r="Q2645" s="34">
        <v>0</v>
      </c>
      <c r="R2645" s="34">
        <v>0</v>
      </c>
      <c r="S2645" s="34">
        <v>0</v>
      </c>
    </row>
    <row r="2646" spans="2:19">
      <c r="B2646" s="5">
        <v>1944</v>
      </c>
      <c r="C2646" s="34"/>
      <c r="D2646" s="34"/>
      <c r="E2646" s="34"/>
      <c r="F2646" s="34"/>
      <c r="G2646" s="34"/>
      <c r="H2646" s="34">
        <v>0</v>
      </c>
      <c r="I2646" s="34"/>
      <c r="J2646" s="34"/>
      <c r="K2646" s="34"/>
      <c r="L2646" s="34"/>
      <c r="M2646" s="34">
        <v>0</v>
      </c>
      <c r="N2646" s="34">
        <v>0</v>
      </c>
      <c r="O2646" s="34">
        <v>0</v>
      </c>
      <c r="P2646" s="34">
        <v>0</v>
      </c>
      <c r="Q2646" s="34">
        <v>0</v>
      </c>
      <c r="R2646" s="34">
        <v>0</v>
      </c>
      <c r="S2646" s="34">
        <v>0</v>
      </c>
    </row>
    <row r="2647" spans="2:19">
      <c r="B2647" s="5">
        <v>1943</v>
      </c>
      <c r="C2647" s="34"/>
      <c r="D2647" s="34"/>
      <c r="E2647" s="34"/>
      <c r="F2647" s="34"/>
      <c r="G2647" s="34"/>
      <c r="H2647" s="34">
        <v>0</v>
      </c>
      <c r="I2647" s="34"/>
      <c r="J2647" s="34"/>
      <c r="K2647" s="34"/>
      <c r="L2647" s="34"/>
      <c r="M2647" s="34">
        <v>0</v>
      </c>
      <c r="N2647" s="34">
        <v>0</v>
      </c>
      <c r="O2647" s="34">
        <v>0</v>
      </c>
      <c r="P2647" s="34">
        <v>0</v>
      </c>
      <c r="Q2647" s="34">
        <v>0</v>
      </c>
      <c r="R2647" s="34">
        <v>0</v>
      </c>
      <c r="S2647" s="34">
        <v>0</v>
      </c>
    </row>
    <row r="2648" spans="2:19">
      <c r="B2648" s="5">
        <v>1942</v>
      </c>
      <c r="C2648" s="34"/>
      <c r="D2648" s="34"/>
      <c r="E2648" s="34"/>
      <c r="F2648" s="34"/>
      <c r="G2648" s="34"/>
      <c r="H2648" s="34">
        <v>0</v>
      </c>
      <c r="I2648" s="34"/>
      <c r="J2648" s="34"/>
      <c r="K2648" s="34"/>
      <c r="L2648" s="34"/>
      <c r="M2648" s="34">
        <v>0</v>
      </c>
      <c r="N2648" s="34">
        <v>0</v>
      </c>
      <c r="O2648" s="34">
        <v>0</v>
      </c>
      <c r="P2648" s="34">
        <v>0</v>
      </c>
      <c r="Q2648" s="34">
        <v>0</v>
      </c>
      <c r="R2648" s="34">
        <v>0</v>
      </c>
      <c r="S2648" s="34">
        <v>0</v>
      </c>
    </row>
    <row r="2649" spans="2:19">
      <c r="B2649" s="5">
        <v>1941</v>
      </c>
      <c r="C2649" s="34"/>
      <c r="D2649" s="34"/>
      <c r="E2649" s="34"/>
      <c r="F2649" s="34"/>
      <c r="G2649" s="34"/>
      <c r="H2649" s="34">
        <v>0</v>
      </c>
      <c r="I2649" s="34"/>
      <c r="J2649" s="34"/>
      <c r="K2649" s="34"/>
      <c r="L2649" s="34"/>
      <c r="M2649" s="34">
        <v>0</v>
      </c>
      <c r="N2649" s="34">
        <v>0</v>
      </c>
      <c r="O2649" s="34">
        <v>0</v>
      </c>
      <c r="P2649" s="34">
        <v>0</v>
      </c>
      <c r="Q2649" s="34">
        <v>0</v>
      </c>
      <c r="R2649" s="34">
        <v>0</v>
      </c>
      <c r="S2649" s="34">
        <v>0</v>
      </c>
    </row>
    <row r="2650" spans="2:19">
      <c r="B2650" s="5">
        <v>1940</v>
      </c>
      <c r="C2650" s="34"/>
      <c r="D2650" s="34"/>
      <c r="E2650" s="34"/>
      <c r="F2650" s="34"/>
      <c r="G2650" s="34"/>
      <c r="H2650" s="34">
        <v>0</v>
      </c>
      <c r="I2650" s="34"/>
      <c r="J2650" s="34"/>
      <c r="K2650" s="34"/>
      <c r="L2650" s="34"/>
      <c r="M2650" s="34">
        <v>0</v>
      </c>
      <c r="N2650" s="34">
        <v>0</v>
      </c>
      <c r="O2650" s="34">
        <v>0</v>
      </c>
      <c r="P2650" s="34">
        <v>0</v>
      </c>
      <c r="Q2650" s="34">
        <v>0</v>
      </c>
      <c r="R2650" s="34">
        <v>0</v>
      </c>
      <c r="S2650" s="34">
        <v>0</v>
      </c>
    </row>
    <row r="2651" spans="2:19">
      <c r="B2651" s="5">
        <v>1939</v>
      </c>
      <c r="C2651" s="34"/>
      <c r="D2651" s="34"/>
      <c r="E2651" s="34"/>
      <c r="F2651" s="34"/>
      <c r="G2651" s="34"/>
      <c r="H2651" s="34">
        <v>0</v>
      </c>
      <c r="I2651" s="34"/>
      <c r="J2651" s="34"/>
      <c r="K2651" s="34"/>
      <c r="L2651" s="34"/>
      <c r="M2651" s="34">
        <v>0</v>
      </c>
      <c r="N2651" s="34">
        <v>0</v>
      </c>
      <c r="O2651" s="34">
        <v>0</v>
      </c>
      <c r="P2651" s="34">
        <v>0</v>
      </c>
      <c r="Q2651" s="34">
        <v>0</v>
      </c>
      <c r="R2651" s="34">
        <v>0</v>
      </c>
      <c r="S2651" s="34">
        <v>0</v>
      </c>
    </row>
    <row r="2652" spans="2:19">
      <c r="B2652" s="5">
        <v>1938</v>
      </c>
      <c r="C2652" s="34"/>
      <c r="D2652" s="34"/>
      <c r="E2652" s="34"/>
      <c r="F2652" s="34"/>
      <c r="G2652" s="34"/>
      <c r="H2652" s="34">
        <v>0</v>
      </c>
      <c r="I2652" s="34"/>
      <c r="J2652" s="34"/>
      <c r="K2652" s="34"/>
      <c r="L2652" s="34"/>
      <c r="M2652" s="34">
        <v>0</v>
      </c>
      <c r="N2652" s="34">
        <v>0</v>
      </c>
      <c r="O2652" s="34">
        <v>0</v>
      </c>
      <c r="P2652" s="34">
        <v>0</v>
      </c>
      <c r="Q2652" s="34">
        <v>0</v>
      </c>
      <c r="R2652" s="34">
        <v>0</v>
      </c>
      <c r="S2652" s="34">
        <v>0</v>
      </c>
    </row>
    <row r="2653" spans="2:19">
      <c r="B2653" s="5">
        <v>1937</v>
      </c>
      <c r="C2653" s="34"/>
      <c r="D2653" s="34"/>
      <c r="E2653" s="34"/>
      <c r="F2653" s="34"/>
      <c r="G2653" s="34"/>
      <c r="H2653" s="34">
        <v>0</v>
      </c>
      <c r="I2653" s="34"/>
      <c r="J2653" s="34"/>
      <c r="K2653" s="34"/>
      <c r="L2653" s="34"/>
      <c r="M2653" s="34">
        <v>0</v>
      </c>
      <c r="N2653" s="34">
        <v>0</v>
      </c>
      <c r="O2653" s="34">
        <v>0</v>
      </c>
      <c r="P2653" s="34">
        <v>0</v>
      </c>
      <c r="Q2653" s="34">
        <v>0</v>
      </c>
      <c r="R2653" s="34">
        <v>0</v>
      </c>
      <c r="S2653" s="34">
        <v>0</v>
      </c>
    </row>
    <row r="2654" spans="2:19">
      <c r="B2654" s="5">
        <v>1936</v>
      </c>
      <c r="C2654" s="34"/>
      <c r="D2654" s="34"/>
      <c r="E2654" s="34"/>
      <c r="F2654" s="34"/>
      <c r="G2654" s="34"/>
      <c r="H2654" s="34">
        <v>0</v>
      </c>
      <c r="I2654" s="34"/>
      <c r="J2654" s="34"/>
      <c r="K2654" s="34"/>
      <c r="L2654" s="34"/>
      <c r="M2654" s="34">
        <v>0</v>
      </c>
      <c r="N2654" s="34">
        <v>0</v>
      </c>
      <c r="O2654" s="34">
        <v>0</v>
      </c>
      <c r="P2654" s="34">
        <v>0</v>
      </c>
      <c r="Q2654" s="34">
        <v>0</v>
      </c>
      <c r="R2654" s="34">
        <v>0</v>
      </c>
      <c r="S2654" s="34">
        <v>0</v>
      </c>
    </row>
    <row r="2655" spans="2:19">
      <c r="B2655" s="5">
        <v>1935</v>
      </c>
      <c r="C2655" s="34"/>
      <c r="D2655" s="34"/>
      <c r="E2655" s="34"/>
      <c r="F2655" s="34"/>
      <c r="G2655" s="34"/>
      <c r="H2655" s="34">
        <v>0</v>
      </c>
      <c r="I2655" s="34"/>
      <c r="J2655" s="34"/>
      <c r="K2655" s="34"/>
      <c r="L2655" s="34"/>
      <c r="M2655" s="34">
        <v>0</v>
      </c>
      <c r="N2655" s="34">
        <v>0</v>
      </c>
      <c r="O2655" s="34">
        <v>0</v>
      </c>
      <c r="P2655" s="34">
        <v>0</v>
      </c>
      <c r="Q2655" s="34">
        <v>0</v>
      </c>
      <c r="R2655" s="34">
        <v>0</v>
      </c>
      <c r="S2655" s="34">
        <v>0</v>
      </c>
    </row>
    <row r="2656" spans="2:19">
      <c r="B2656" s="5">
        <v>1934</v>
      </c>
      <c r="C2656" s="34"/>
      <c r="D2656" s="34"/>
      <c r="E2656" s="34"/>
      <c r="F2656" s="34"/>
      <c r="G2656" s="34"/>
      <c r="H2656" s="34">
        <v>0</v>
      </c>
      <c r="I2656" s="34"/>
      <c r="J2656" s="34"/>
      <c r="K2656" s="34"/>
      <c r="L2656" s="34"/>
      <c r="M2656" s="34">
        <v>0</v>
      </c>
      <c r="N2656" s="34">
        <v>0</v>
      </c>
      <c r="O2656" s="34">
        <v>0</v>
      </c>
      <c r="P2656" s="34">
        <v>0</v>
      </c>
      <c r="Q2656" s="34">
        <v>0</v>
      </c>
      <c r="R2656" s="34">
        <v>0</v>
      </c>
      <c r="S2656" s="34">
        <v>0</v>
      </c>
    </row>
    <row r="2657" spans="1:19">
      <c r="B2657" s="5">
        <v>1933</v>
      </c>
      <c r="C2657" s="34"/>
      <c r="D2657" s="34"/>
      <c r="E2657" s="34"/>
      <c r="F2657" s="34"/>
      <c r="G2657" s="34"/>
      <c r="H2657" s="34">
        <v>0</v>
      </c>
      <c r="I2657" s="34"/>
      <c r="J2657" s="34"/>
      <c r="K2657" s="34"/>
      <c r="L2657" s="34"/>
      <c r="M2657" s="34">
        <v>0</v>
      </c>
      <c r="N2657" s="34">
        <v>0</v>
      </c>
      <c r="O2657" s="34">
        <v>0</v>
      </c>
      <c r="P2657" s="34">
        <v>0</v>
      </c>
      <c r="Q2657" s="34">
        <v>0</v>
      </c>
      <c r="R2657" s="34">
        <v>0</v>
      </c>
      <c r="S2657" s="34">
        <v>0</v>
      </c>
    </row>
    <row r="2658" spans="1:19">
      <c r="B2658" s="5">
        <v>1932</v>
      </c>
      <c r="C2658" s="34"/>
      <c r="D2658" s="34"/>
      <c r="E2658" s="34"/>
      <c r="F2658" s="34"/>
      <c r="G2658" s="34"/>
      <c r="H2658" s="34">
        <v>0</v>
      </c>
      <c r="I2658" s="34"/>
      <c r="J2658" s="34"/>
      <c r="K2658" s="34"/>
      <c r="L2658" s="34"/>
      <c r="M2658" s="34">
        <v>0</v>
      </c>
      <c r="N2658" s="34">
        <v>0</v>
      </c>
      <c r="O2658" s="34">
        <v>0</v>
      </c>
      <c r="P2658" s="34">
        <v>0</v>
      </c>
      <c r="Q2658" s="34">
        <v>0</v>
      </c>
      <c r="R2658" s="34">
        <v>0</v>
      </c>
      <c r="S2658" s="34">
        <v>0</v>
      </c>
    </row>
    <row r="2659" spans="1:19">
      <c r="B2659" s="5">
        <v>1931</v>
      </c>
      <c r="C2659" s="34"/>
      <c r="D2659" s="34"/>
      <c r="E2659" s="34"/>
      <c r="F2659" s="34"/>
      <c r="G2659" s="34"/>
      <c r="H2659" s="34">
        <v>0</v>
      </c>
      <c r="I2659" s="34"/>
      <c r="J2659" s="34"/>
      <c r="K2659" s="34"/>
      <c r="L2659" s="34"/>
      <c r="M2659" s="34">
        <v>0</v>
      </c>
      <c r="N2659" s="34">
        <v>0</v>
      </c>
      <c r="O2659" s="34">
        <v>0</v>
      </c>
      <c r="P2659" s="34">
        <v>0</v>
      </c>
      <c r="Q2659" s="34">
        <v>0</v>
      </c>
      <c r="R2659" s="34">
        <v>0</v>
      </c>
      <c r="S2659" s="34">
        <v>0</v>
      </c>
    </row>
    <row r="2660" spans="1:19">
      <c r="B2660" s="5">
        <v>1930</v>
      </c>
      <c r="C2660" s="34"/>
      <c r="D2660" s="34"/>
      <c r="E2660" s="34"/>
      <c r="F2660" s="34"/>
      <c r="G2660" s="34"/>
      <c r="H2660" s="34">
        <v>0</v>
      </c>
      <c r="I2660" s="34"/>
      <c r="J2660" s="34"/>
      <c r="K2660" s="34"/>
      <c r="L2660" s="34"/>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62">SUM(J2574:J2660)</f>
        <v>0</v>
      </c>
      <c r="K2661" s="7">
        <f>SUM(K2574:K2660)</f>
        <v>0</v>
      </c>
      <c r="L2661" s="7">
        <f t="shared" ref="L2661" si="63">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c r="L2671" s="34"/>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c r="K2672" s="34"/>
      <c r="L2672" s="34"/>
      <c r="M2672" s="34">
        <v>0</v>
      </c>
      <c r="N2672" s="34">
        <v>0</v>
      </c>
      <c r="O2672" s="34">
        <v>0</v>
      </c>
      <c r="P2672" s="34">
        <v>0</v>
      </c>
      <c r="Q2672" s="34">
        <v>0</v>
      </c>
      <c r="R2672" s="34">
        <v>0</v>
      </c>
      <c r="S2672" s="34">
        <v>0</v>
      </c>
    </row>
    <row r="2673" spans="2:19">
      <c r="B2673" s="5">
        <v>2012</v>
      </c>
      <c r="C2673" s="33"/>
      <c r="D2673" s="33"/>
      <c r="E2673" s="33"/>
      <c r="F2673" s="33"/>
      <c r="G2673" s="33"/>
      <c r="H2673" s="33"/>
      <c r="I2673" s="34"/>
      <c r="J2673" s="34"/>
      <c r="K2673" s="34"/>
      <c r="L2673" s="34"/>
      <c r="M2673" s="34">
        <v>0</v>
      </c>
      <c r="N2673" s="34">
        <v>0</v>
      </c>
      <c r="O2673" s="34">
        <v>0</v>
      </c>
      <c r="P2673" s="34">
        <v>0</v>
      </c>
      <c r="Q2673" s="34">
        <v>0</v>
      </c>
      <c r="R2673" s="34">
        <v>0</v>
      </c>
      <c r="S2673" s="34">
        <v>0</v>
      </c>
    </row>
    <row r="2674" spans="2:19">
      <c r="B2674" s="5">
        <v>2011</v>
      </c>
      <c r="C2674" s="33"/>
      <c r="D2674" s="33"/>
      <c r="E2674" s="33"/>
      <c r="F2674" s="33"/>
      <c r="G2674" s="33"/>
      <c r="H2674" s="34">
        <v>0</v>
      </c>
      <c r="I2674" s="34"/>
      <c r="J2674" s="34"/>
      <c r="K2674" s="34"/>
      <c r="L2674" s="34"/>
      <c r="M2674" s="34">
        <v>0</v>
      </c>
      <c r="N2674" s="34">
        <v>0</v>
      </c>
      <c r="O2674" s="34">
        <v>0</v>
      </c>
      <c r="P2674" s="34">
        <v>0</v>
      </c>
      <c r="Q2674" s="34">
        <v>0</v>
      </c>
      <c r="R2674" s="34">
        <v>0</v>
      </c>
      <c r="S2674" s="34">
        <v>0</v>
      </c>
    </row>
    <row r="2675" spans="2:19">
      <c r="B2675" s="5">
        <v>2010</v>
      </c>
      <c r="C2675" s="33"/>
      <c r="D2675" s="33"/>
      <c r="E2675" s="33"/>
      <c r="F2675" s="33"/>
      <c r="G2675" s="34"/>
      <c r="H2675" s="34">
        <v>0</v>
      </c>
      <c r="I2675" s="34"/>
      <c r="J2675" s="34"/>
      <c r="K2675" s="34"/>
      <c r="L2675" s="34"/>
      <c r="M2675" s="34">
        <v>0</v>
      </c>
      <c r="N2675" s="34">
        <v>0</v>
      </c>
      <c r="O2675" s="34">
        <v>0</v>
      </c>
      <c r="P2675" s="34">
        <v>0</v>
      </c>
      <c r="Q2675" s="34">
        <v>0</v>
      </c>
      <c r="R2675" s="34">
        <v>0</v>
      </c>
      <c r="S2675" s="34">
        <v>0</v>
      </c>
    </row>
    <row r="2676" spans="2:19">
      <c r="B2676" s="5">
        <v>2009</v>
      </c>
      <c r="C2676" s="33"/>
      <c r="D2676" s="33"/>
      <c r="E2676" s="33"/>
      <c r="F2676" s="34"/>
      <c r="G2676" s="34"/>
      <c r="H2676" s="34">
        <v>0</v>
      </c>
      <c r="I2676" s="34"/>
      <c r="J2676" s="34"/>
      <c r="K2676" s="34"/>
      <c r="L2676" s="34"/>
      <c r="M2676" s="34">
        <v>0</v>
      </c>
      <c r="N2676" s="34">
        <v>0</v>
      </c>
      <c r="O2676" s="34">
        <v>0</v>
      </c>
      <c r="P2676" s="34">
        <v>0</v>
      </c>
      <c r="Q2676" s="34">
        <v>0</v>
      </c>
      <c r="R2676" s="34">
        <v>0</v>
      </c>
      <c r="S2676" s="34">
        <v>0</v>
      </c>
    </row>
    <row r="2677" spans="2:19">
      <c r="B2677" s="5">
        <v>2008</v>
      </c>
      <c r="C2677" s="33"/>
      <c r="D2677" s="33"/>
      <c r="E2677" s="34"/>
      <c r="F2677" s="34"/>
      <c r="G2677" s="34"/>
      <c r="H2677" s="34">
        <v>0</v>
      </c>
      <c r="I2677" s="34"/>
      <c r="J2677" s="34"/>
      <c r="K2677" s="34"/>
      <c r="L2677" s="34"/>
      <c r="M2677" s="34">
        <v>0</v>
      </c>
      <c r="N2677" s="34">
        <v>0</v>
      </c>
      <c r="O2677" s="34">
        <v>0</v>
      </c>
      <c r="P2677" s="34">
        <v>0</v>
      </c>
      <c r="Q2677" s="34">
        <v>0</v>
      </c>
      <c r="R2677" s="34">
        <v>0</v>
      </c>
      <c r="S2677" s="34">
        <v>0</v>
      </c>
    </row>
    <row r="2678" spans="2:19">
      <c r="B2678" s="5">
        <v>2007</v>
      </c>
      <c r="C2678" s="33"/>
      <c r="D2678" s="34"/>
      <c r="E2678" s="34"/>
      <c r="F2678" s="34"/>
      <c r="G2678" s="34"/>
      <c r="H2678" s="34">
        <v>0</v>
      </c>
      <c r="I2678" s="34"/>
      <c r="J2678" s="34"/>
      <c r="K2678" s="34"/>
      <c r="L2678" s="34"/>
      <c r="M2678" s="34">
        <v>0</v>
      </c>
      <c r="N2678" s="34">
        <v>0</v>
      </c>
      <c r="O2678" s="34">
        <v>0</v>
      </c>
      <c r="P2678" s="34">
        <v>0</v>
      </c>
      <c r="Q2678" s="34">
        <v>0</v>
      </c>
      <c r="R2678" s="34">
        <v>0</v>
      </c>
      <c r="S2678" s="34">
        <v>0</v>
      </c>
    </row>
    <row r="2679" spans="2:19">
      <c r="B2679" s="5">
        <v>2006</v>
      </c>
      <c r="C2679" s="34"/>
      <c r="D2679" s="34"/>
      <c r="E2679" s="34"/>
      <c r="F2679" s="34"/>
      <c r="G2679" s="34"/>
      <c r="H2679" s="34">
        <v>0</v>
      </c>
      <c r="I2679" s="34"/>
      <c r="J2679" s="34"/>
      <c r="K2679" s="34"/>
      <c r="L2679" s="34"/>
      <c r="M2679" s="34">
        <v>0</v>
      </c>
      <c r="N2679" s="34">
        <v>0</v>
      </c>
      <c r="O2679" s="34">
        <v>0</v>
      </c>
      <c r="P2679" s="34">
        <v>0</v>
      </c>
      <c r="Q2679" s="34">
        <v>0</v>
      </c>
      <c r="R2679" s="34">
        <v>0</v>
      </c>
      <c r="S2679" s="34">
        <v>0</v>
      </c>
    </row>
    <row r="2680" spans="2:19">
      <c r="B2680" s="5">
        <v>2005</v>
      </c>
      <c r="C2680" s="34"/>
      <c r="D2680" s="34"/>
      <c r="E2680" s="34"/>
      <c r="F2680" s="34"/>
      <c r="G2680" s="34"/>
      <c r="H2680" s="34">
        <v>0</v>
      </c>
      <c r="I2680" s="34"/>
      <c r="J2680" s="34"/>
      <c r="K2680" s="34"/>
      <c r="L2680" s="34"/>
      <c r="M2680" s="34">
        <v>0</v>
      </c>
      <c r="N2680" s="34">
        <v>0</v>
      </c>
      <c r="O2680" s="34">
        <v>0</v>
      </c>
      <c r="P2680" s="34">
        <v>0</v>
      </c>
      <c r="Q2680" s="34">
        <v>0</v>
      </c>
      <c r="R2680" s="34">
        <v>0</v>
      </c>
      <c r="S2680" s="34">
        <v>0</v>
      </c>
    </row>
    <row r="2681" spans="2:19">
      <c r="B2681" s="5">
        <v>2004</v>
      </c>
      <c r="C2681" s="34"/>
      <c r="D2681" s="34"/>
      <c r="E2681" s="34"/>
      <c r="F2681" s="34"/>
      <c r="G2681" s="34"/>
      <c r="H2681" s="34">
        <v>0</v>
      </c>
      <c r="I2681" s="34"/>
      <c r="J2681" s="34"/>
      <c r="K2681" s="34"/>
      <c r="L2681" s="34"/>
      <c r="M2681" s="34">
        <v>0</v>
      </c>
      <c r="N2681" s="34">
        <v>0</v>
      </c>
      <c r="O2681" s="34">
        <v>0</v>
      </c>
      <c r="P2681" s="34">
        <v>0</v>
      </c>
      <c r="Q2681" s="34">
        <v>0</v>
      </c>
      <c r="R2681" s="34">
        <v>0</v>
      </c>
      <c r="S2681" s="34">
        <v>0</v>
      </c>
    </row>
    <row r="2682" spans="2:19">
      <c r="B2682" s="5">
        <v>2003</v>
      </c>
      <c r="C2682" s="34"/>
      <c r="D2682" s="34"/>
      <c r="E2682" s="34"/>
      <c r="F2682" s="34"/>
      <c r="G2682" s="34"/>
      <c r="H2682" s="34">
        <v>0</v>
      </c>
      <c r="I2682" s="34"/>
      <c r="J2682" s="34"/>
      <c r="K2682" s="34"/>
      <c r="L2682" s="34"/>
      <c r="M2682" s="34">
        <v>0</v>
      </c>
      <c r="N2682" s="34">
        <v>0</v>
      </c>
      <c r="O2682" s="34">
        <v>0</v>
      </c>
      <c r="P2682" s="34">
        <v>0</v>
      </c>
      <c r="Q2682" s="34">
        <v>0</v>
      </c>
      <c r="R2682" s="34">
        <v>0</v>
      </c>
      <c r="S2682" s="34">
        <v>0</v>
      </c>
    </row>
    <row r="2683" spans="2:19">
      <c r="B2683" s="5">
        <v>2002</v>
      </c>
      <c r="C2683" s="34"/>
      <c r="D2683" s="34"/>
      <c r="E2683" s="34"/>
      <c r="F2683" s="34"/>
      <c r="G2683" s="34"/>
      <c r="H2683" s="34">
        <v>0</v>
      </c>
      <c r="I2683" s="34"/>
      <c r="J2683" s="34"/>
      <c r="K2683" s="34"/>
      <c r="L2683" s="34"/>
      <c r="M2683" s="34">
        <v>0</v>
      </c>
      <c r="N2683" s="34">
        <v>0</v>
      </c>
      <c r="O2683" s="34">
        <v>0</v>
      </c>
      <c r="P2683" s="34">
        <v>0</v>
      </c>
      <c r="Q2683" s="34">
        <v>0</v>
      </c>
      <c r="R2683" s="34">
        <v>0</v>
      </c>
      <c r="S2683" s="34">
        <v>0</v>
      </c>
    </row>
    <row r="2684" spans="2:19">
      <c r="B2684" s="5">
        <v>2001</v>
      </c>
      <c r="C2684" s="34"/>
      <c r="D2684" s="34"/>
      <c r="E2684" s="34"/>
      <c r="F2684" s="34"/>
      <c r="G2684" s="34"/>
      <c r="H2684" s="34">
        <v>0</v>
      </c>
      <c r="I2684" s="34"/>
      <c r="J2684" s="34"/>
      <c r="K2684" s="34"/>
      <c r="L2684" s="34"/>
      <c r="M2684" s="34">
        <v>0</v>
      </c>
      <c r="N2684" s="34">
        <v>0</v>
      </c>
      <c r="O2684" s="34">
        <v>0</v>
      </c>
      <c r="P2684" s="34">
        <v>0</v>
      </c>
      <c r="Q2684" s="34">
        <v>0</v>
      </c>
      <c r="R2684" s="34">
        <v>0</v>
      </c>
      <c r="S2684" s="34">
        <v>0</v>
      </c>
    </row>
    <row r="2685" spans="2:19">
      <c r="B2685" s="5">
        <v>2000</v>
      </c>
      <c r="C2685" s="34"/>
      <c r="D2685" s="34"/>
      <c r="E2685" s="34"/>
      <c r="F2685" s="34"/>
      <c r="G2685" s="34"/>
      <c r="H2685" s="34">
        <v>0</v>
      </c>
      <c r="I2685" s="34"/>
      <c r="J2685" s="34"/>
      <c r="K2685" s="34"/>
      <c r="L2685" s="34"/>
      <c r="M2685" s="34">
        <v>0</v>
      </c>
      <c r="N2685" s="34">
        <v>0</v>
      </c>
      <c r="O2685" s="34">
        <v>0</v>
      </c>
      <c r="P2685" s="34">
        <v>0</v>
      </c>
      <c r="Q2685" s="34">
        <v>0</v>
      </c>
      <c r="R2685" s="34">
        <v>0</v>
      </c>
      <c r="S2685" s="34">
        <v>0</v>
      </c>
    </row>
    <row r="2686" spans="2:19">
      <c r="B2686" s="5">
        <v>1999</v>
      </c>
      <c r="C2686" s="34"/>
      <c r="D2686" s="34"/>
      <c r="E2686" s="34"/>
      <c r="F2686" s="34"/>
      <c r="G2686" s="34"/>
      <c r="H2686" s="34">
        <v>0</v>
      </c>
      <c r="I2686" s="34"/>
      <c r="J2686" s="34"/>
      <c r="K2686" s="34"/>
      <c r="L2686" s="34"/>
      <c r="M2686" s="34">
        <v>0</v>
      </c>
      <c r="N2686" s="34">
        <v>0</v>
      </c>
      <c r="O2686" s="34">
        <v>0</v>
      </c>
      <c r="P2686" s="34">
        <v>0</v>
      </c>
      <c r="Q2686" s="34">
        <v>0</v>
      </c>
      <c r="R2686" s="34">
        <v>0</v>
      </c>
      <c r="S2686" s="34">
        <v>0</v>
      </c>
    </row>
    <row r="2687" spans="2:19">
      <c r="B2687" s="5">
        <v>1998</v>
      </c>
      <c r="C2687" s="34"/>
      <c r="D2687" s="34"/>
      <c r="E2687" s="34"/>
      <c r="F2687" s="34"/>
      <c r="G2687" s="34"/>
      <c r="H2687" s="34">
        <v>0</v>
      </c>
      <c r="I2687" s="34"/>
      <c r="J2687" s="34"/>
      <c r="K2687" s="34"/>
      <c r="L2687" s="34"/>
      <c r="M2687" s="34">
        <v>0</v>
      </c>
      <c r="N2687" s="34">
        <v>0</v>
      </c>
      <c r="O2687" s="34">
        <v>0</v>
      </c>
      <c r="P2687" s="34">
        <v>0</v>
      </c>
      <c r="Q2687" s="34">
        <v>0</v>
      </c>
      <c r="R2687" s="34">
        <v>0</v>
      </c>
      <c r="S2687" s="34">
        <v>0</v>
      </c>
    </row>
    <row r="2688" spans="2:19">
      <c r="B2688" s="5">
        <v>1997</v>
      </c>
      <c r="C2688" s="34"/>
      <c r="D2688" s="34"/>
      <c r="E2688" s="34"/>
      <c r="F2688" s="34"/>
      <c r="G2688" s="34"/>
      <c r="H2688" s="34">
        <v>0</v>
      </c>
      <c r="I2688" s="34"/>
      <c r="J2688" s="34"/>
      <c r="K2688" s="34"/>
      <c r="L2688" s="34"/>
      <c r="M2688" s="34">
        <v>0</v>
      </c>
      <c r="N2688" s="34">
        <v>0</v>
      </c>
      <c r="O2688" s="34">
        <v>0</v>
      </c>
      <c r="P2688" s="34">
        <v>0</v>
      </c>
      <c r="Q2688" s="34">
        <v>0</v>
      </c>
      <c r="R2688" s="34">
        <v>0</v>
      </c>
      <c r="S2688" s="34">
        <v>0</v>
      </c>
    </row>
    <row r="2689" spans="2:19">
      <c r="B2689" s="5">
        <v>1996</v>
      </c>
      <c r="C2689" s="34"/>
      <c r="D2689" s="34"/>
      <c r="E2689" s="34"/>
      <c r="F2689" s="34"/>
      <c r="G2689" s="34"/>
      <c r="H2689" s="34">
        <v>0</v>
      </c>
      <c r="I2689" s="34"/>
      <c r="J2689" s="34"/>
      <c r="K2689" s="34"/>
      <c r="L2689" s="34"/>
      <c r="M2689" s="34">
        <v>0</v>
      </c>
      <c r="N2689" s="34">
        <v>0</v>
      </c>
      <c r="O2689" s="34">
        <v>0</v>
      </c>
      <c r="P2689" s="34">
        <v>0</v>
      </c>
      <c r="Q2689" s="34">
        <v>0</v>
      </c>
      <c r="R2689" s="34">
        <v>0</v>
      </c>
      <c r="S2689" s="34">
        <v>0</v>
      </c>
    </row>
    <row r="2690" spans="2:19">
      <c r="B2690" s="5">
        <v>1995</v>
      </c>
      <c r="C2690" s="34"/>
      <c r="D2690" s="34"/>
      <c r="E2690" s="34"/>
      <c r="F2690" s="34"/>
      <c r="G2690" s="34"/>
      <c r="H2690" s="34">
        <v>0</v>
      </c>
      <c r="I2690" s="34"/>
      <c r="J2690" s="34"/>
      <c r="K2690" s="34"/>
      <c r="L2690" s="34"/>
      <c r="M2690" s="34">
        <v>0</v>
      </c>
      <c r="N2690" s="34">
        <v>0</v>
      </c>
      <c r="O2690" s="34">
        <v>0</v>
      </c>
      <c r="P2690" s="34">
        <v>0</v>
      </c>
      <c r="Q2690" s="34">
        <v>0</v>
      </c>
      <c r="R2690" s="34">
        <v>0</v>
      </c>
      <c r="S2690" s="34">
        <v>0</v>
      </c>
    </row>
    <row r="2691" spans="2:19">
      <c r="B2691" s="5">
        <v>1994</v>
      </c>
      <c r="C2691" s="34"/>
      <c r="D2691" s="34"/>
      <c r="E2691" s="34"/>
      <c r="F2691" s="34"/>
      <c r="G2691" s="34"/>
      <c r="H2691" s="34">
        <v>0</v>
      </c>
      <c r="I2691" s="34"/>
      <c r="J2691" s="34"/>
      <c r="K2691" s="34"/>
      <c r="L2691" s="34"/>
      <c r="M2691" s="34">
        <v>0</v>
      </c>
      <c r="N2691" s="34">
        <v>0</v>
      </c>
      <c r="O2691" s="34">
        <v>0</v>
      </c>
      <c r="P2691" s="34">
        <v>0</v>
      </c>
      <c r="Q2691" s="34">
        <v>0</v>
      </c>
      <c r="R2691" s="34">
        <v>0</v>
      </c>
      <c r="S2691" s="34">
        <v>0</v>
      </c>
    </row>
    <row r="2692" spans="2:19">
      <c r="B2692" s="5">
        <v>1993</v>
      </c>
      <c r="C2692" s="34"/>
      <c r="D2692" s="34"/>
      <c r="E2692" s="34"/>
      <c r="F2692" s="34"/>
      <c r="G2692" s="34"/>
      <c r="H2692" s="34">
        <v>0</v>
      </c>
      <c r="I2692" s="34"/>
      <c r="J2692" s="34"/>
      <c r="K2692" s="34"/>
      <c r="L2692" s="34"/>
      <c r="M2692" s="34">
        <v>0</v>
      </c>
      <c r="N2692" s="34">
        <v>0</v>
      </c>
      <c r="O2692" s="34">
        <v>0</v>
      </c>
      <c r="P2692" s="34">
        <v>0</v>
      </c>
      <c r="Q2692" s="34">
        <v>0</v>
      </c>
      <c r="R2692" s="34">
        <v>0</v>
      </c>
      <c r="S2692" s="34">
        <v>0</v>
      </c>
    </row>
    <row r="2693" spans="2:19">
      <c r="B2693" s="5">
        <v>1992</v>
      </c>
      <c r="C2693" s="34"/>
      <c r="D2693" s="34"/>
      <c r="E2693" s="34"/>
      <c r="F2693" s="34"/>
      <c r="G2693" s="34"/>
      <c r="H2693" s="34">
        <v>0</v>
      </c>
      <c r="I2693" s="34"/>
      <c r="J2693" s="34"/>
      <c r="K2693" s="34"/>
      <c r="L2693" s="34"/>
      <c r="M2693" s="34">
        <v>0</v>
      </c>
      <c r="N2693" s="34">
        <v>0</v>
      </c>
      <c r="O2693" s="34">
        <v>0</v>
      </c>
      <c r="P2693" s="34">
        <v>0</v>
      </c>
      <c r="Q2693" s="34">
        <v>0</v>
      </c>
      <c r="R2693" s="34">
        <v>0</v>
      </c>
      <c r="S2693" s="34">
        <v>0</v>
      </c>
    </row>
    <row r="2694" spans="2:19">
      <c r="B2694" s="5">
        <v>1991</v>
      </c>
      <c r="C2694" s="34"/>
      <c r="D2694" s="34"/>
      <c r="E2694" s="34"/>
      <c r="F2694" s="34"/>
      <c r="G2694" s="34"/>
      <c r="H2694" s="34">
        <v>0</v>
      </c>
      <c r="I2694" s="34"/>
      <c r="J2694" s="34"/>
      <c r="K2694" s="34"/>
      <c r="L2694" s="34"/>
      <c r="M2694" s="34">
        <v>0</v>
      </c>
      <c r="N2694" s="34">
        <v>0</v>
      </c>
      <c r="O2694" s="34">
        <v>0</v>
      </c>
      <c r="P2694" s="34">
        <v>0</v>
      </c>
      <c r="Q2694" s="34">
        <v>0</v>
      </c>
      <c r="R2694" s="34">
        <v>0</v>
      </c>
      <c r="S2694" s="34">
        <v>0</v>
      </c>
    </row>
    <row r="2695" spans="2:19">
      <c r="B2695" s="5">
        <v>1990</v>
      </c>
      <c r="C2695" s="34"/>
      <c r="D2695" s="34"/>
      <c r="E2695" s="34"/>
      <c r="F2695" s="34"/>
      <c r="G2695" s="34"/>
      <c r="H2695" s="34">
        <v>0</v>
      </c>
      <c r="I2695" s="34"/>
      <c r="J2695" s="34"/>
      <c r="K2695" s="34"/>
      <c r="L2695" s="34"/>
      <c r="M2695" s="34">
        <v>0</v>
      </c>
      <c r="N2695" s="34">
        <v>0</v>
      </c>
      <c r="O2695" s="34">
        <v>0</v>
      </c>
      <c r="P2695" s="34">
        <v>0</v>
      </c>
      <c r="Q2695" s="34">
        <v>0</v>
      </c>
      <c r="R2695" s="34">
        <v>0</v>
      </c>
      <c r="S2695" s="34">
        <v>0</v>
      </c>
    </row>
    <row r="2696" spans="2:19">
      <c r="B2696" s="5">
        <v>1989</v>
      </c>
      <c r="C2696" s="34"/>
      <c r="D2696" s="34"/>
      <c r="E2696" s="34"/>
      <c r="F2696" s="34"/>
      <c r="G2696" s="34"/>
      <c r="H2696" s="34">
        <v>0</v>
      </c>
      <c r="I2696" s="34"/>
      <c r="J2696" s="34"/>
      <c r="K2696" s="34"/>
      <c r="L2696" s="34"/>
      <c r="M2696" s="34">
        <v>0</v>
      </c>
      <c r="N2696" s="34">
        <v>0</v>
      </c>
      <c r="O2696" s="34">
        <v>0</v>
      </c>
      <c r="P2696" s="34">
        <v>0</v>
      </c>
      <c r="Q2696" s="34">
        <v>0</v>
      </c>
      <c r="R2696" s="34">
        <v>0</v>
      </c>
      <c r="S2696" s="34">
        <v>0</v>
      </c>
    </row>
    <row r="2697" spans="2:19">
      <c r="B2697" s="5">
        <v>1988</v>
      </c>
      <c r="C2697" s="34"/>
      <c r="D2697" s="34"/>
      <c r="E2697" s="34"/>
      <c r="F2697" s="34"/>
      <c r="G2697" s="34"/>
      <c r="H2697" s="34">
        <v>0</v>
      </c>
      <c r="I2697" s="34"/>
      <c r="J2697" s="34"/>
      <c r="K2697" s="34"/>
      <c r="L2697" s="34"/>
      <c r="M2697" s="34">
        <v>0</v>
      </c>
      <c r="N2697" s="34">
        <v>0</v>
      </c>
      <c r="O2697" s="34">
        <v>0</v>
      </c>
      <c r="P2697" s="34">
        <v>0</v>
      </c>
      <c r="Q2697" s="34">
        <v>0</v>
      </c>
      <c r="R2697" s="34">
        <v>0</v>
      </c>
      <c r="S2697" s="34">
        <v>0</v>
      </c>
    </row>
    <row r="2698" spans="2:19">
      <c r="B2698" s="5">
        <v>1987</v>
      </c>
      <c r="C2698" s="34"/>
      <c r="D2698" s="34"/>
      <c r="E2698" s="34"/>
      <c r="F2698" s="34"/>
      <c r="G2698" s="34"/>
      <c r="H2698" s="34">
        <v>0</v>
      </c>
      <c r="I2698" s="34"/>
      <c r="J2698" s="34"/>
      <c r="K2698" s="34"/>
      <c r="L2698" s="34"/>
      <c r="M2698" s="34">
        <v>0</v>
      </c>
      <c r="N2698" s="34">
        <v>0</v>
      </c>
      <c r="O2698" s="34">
        <v>0</v>
      </c>
      <c r="P2698" s="34">
        <v>0</v>
      </c>
      <c r="Q2698" s="34">
        <v>0</v>
      </c>
      <c r="R2698" s="34">
        <v>0</v>
      </c>
      <c r="S2698" s="34">
        <v>0</v>
      </c>
    </row>
    <row r="2699" spans="2:19">
      <c r="B2699" s="5">
        <v>1986</v>
      </c>
      <c r="C2699" s="34"/>
      <c r="D2699" s="34"/>
      <c r="E2699" s="34"/>
      <c r="F2699" s="34"/>
      <c r="G2699" s="34"/>
      <c r="H2699" s="34">
        <v>0</v>
      </c>
      <c r="I2699" s="34"/>
      <c r="J2699" s="34"/>
      <c r="K2699" s="34"/>
      <c r="L2699" s="34"/>
      <c r="M2699" s="34">
        <v>0</v>
      </c>
      <c r="N2699" s="34">
        <v>0</v>
      </c>
      <c r="O2699" s="34">
        <v>0</v>
      </c>
      <c r="P2699" s="34">
        <v>0</v>
      </c>
      <c r="Q2699" s="34">
        <v>0</v>
      </c>
      <c r="R2699" s="34">
        <v>0</v>
      </c>
      <c r="S2699" s="34">
        <v>0</v>
      </c>
    </row>
    <row r="2700" spans="2:19">
      <c r="B2700" s="5">
        <v>1985</v>
      </c>
      <c r="C2700" s="34"/>
      <c r="D2700" s="34"/>
      <c r="E2700" s="34"/>
      <c r="F2700" s="34"/>
      <c r="G2700" s="34"/>
      <c r="H2700" s="34">
        <v>0</v>
      </c>
      <c r="I2700" s="34"/>
      <c r="J2700" s="34"/>
      <c r="K2700" s="34"/>
      <c r="L2700" s="34"/>
      <c r="M2700" s="34">
        <v>0</v>
      </c>
      <c r="N2700" s="34">
        <v>0</v>
      </c>
      <c r="O2700" s="34">
        <v>0</v>
      </c>
      <c r="P2700" s="34">
        <v>0</v>
      </c>
      <c r="Q2700" s="34">
        <v>0</v>
      </c>
      <c r="R2700" s="34">
        <v>0</v>
      </c>
      <c r="S2700" s="34">
        <v>0</v>
      </c>
    </row>
    <row r="2701" spans="2:19">
      <c r="B2701" s="5">
        <v>1984</v>
      </c>
      <c r="C2701" s="34"/>
      <c r="D2701" s="34"/>
      <c r="E2701" s="34"/>
      <c r="F2701" s="34"/>
      <c r="G2701" s="34"/>
      <c r="H2701" s="34">
        <v>0</v>
      </c>
      <c r="I2701" s="34"/>
      <c r="J2701" s="34"/>
      <c r="K2701" s="34"/>
      <c r="L2701" s="34"/>
      <c r="M2701" s="34">
        <v>0</v>
      </c>
      <c r="N2701" s="34">
        <v>0</v>
      </c>
      <c r="O2701" s="34">
        <v>0</v>
      </c>
      <c r="P2701" s="34">
        <v>0</v>
      </c>
      <c r="Q2701" s="34">
        <v>0</v>
      </c>
      <c r="R2701" s="34">
        <v>0</v>
      </c>
      <c r="S2701" s="34">
        <v>0</v>
      </c>
    </row>
    <row r="2702" spans="2:19">
      <c r="B2702" s="5">
        <v>1983</v>
      </c>
      <c r="C2702" s="34"/>
      <c r="D2702" s="34"/>
      <c r="E2702" s="34"/>
      <c r="F2702" s="34"/>
      <c r="G2702" s="34"/>
      <c r="H2702" s="34">
        <v>0</v>
      </c>
      <c r="I2702" s="34"/>
      <c r="J2702" s="34"/>
      <c r="K2702" s="34"/>
      <c r="L2702" s="34"/>
      <c r="M2702" s="34">
        <v>0</v>
      </c>
      <c r="N2702" s="34">
        <v>0</v>
      </c>
      <c r="O2702" s="34">
        <v>0</v>
      </c>
      <c r="P2702" s="34">
        <v>0</v>
      </c>
      <c r="Q2702" s="34">
        <v>0</v>
      </c>
      <c r="R2702" s="34">
        <v>0</v>
      </c>
      <c r="S2702" s="34">
        <v>0</v>
      </c>
    </row>
    <row r="2703" spans="2:19">
      <c r="B2703" s="5">
        <v>1982</v>
      </c>
      <c r="C2703" s="34"/>
      <c r="D2703" s="34"/>
      <c r="E2703" s="34"/>
      <c r="F2703" s="34"/>
      <c r="G2703" s="34"/>
      <c r="H2703" s="34">
        <v>0</v>
      </c>
      <c r="I2703" s="34"/>
      <c r="J2703" s="34"/>
      <c r="K2703" s="34"/>
      <c r="L2703" s="34"/>
      <c r="M2703" s="34">
        <v>0</v>
      </c>
      <c r="N2703" s="34">
        <v>0</v>
      </c>
      <c r="O2703" s="34">
        <v>0</v>
      </c>
      <c r="P2703" s="34">
        <v>0</v>
      </c>
      <c r="Q2703" s="34">
        <v>0</v>
      </c>
      <c r="R2703" s="34">
        <v>0</v>
      </c>
      <c r="S2703" s="34">
        <v>0</v>
      </c>
    </row>
    <row r="2704" spans="2:19">
      <c r="B2704" s="5">
        <v>1981</v>
      </c>
      <c r="C2704" s="34"/>
      <c r="D2704" s="34"/>
      <c r="E2704" s="34"/>
      <c r="F2704" s="34"/>
      <c r="G2704" s="34"/>
      <c r="H2704" s="34">
        <v>0</v>
      </c>
      <c r="I2704" s="34"/>
      <c r="J2704" s="34"/>
      <c r="K2704" s="34"/>
      <c r="L2704" s="34"/>
      <c r="M2704" s="34">
        <v>0</v>
      </c>
      <c r="N2704" s="34">
        <v>0</v>
      </c>
      <c r="O2704" s="34">
        <v>0</v>
      </c>
      <c r="P2704" s="34">
        <v>0</v>
      </c>
      <c r="Q2704" s="34">
        <v>0</v>
      </c>
      <c r="R2704" s="34">
        <v>0</v>
      </c>
      <c r="S2704" s="34">
        <v>0</v>
      </c>
    </row>
    <row r="2705" spans="2:19">
      <c r="B2705" s="5">
        <v>1980</v>
      </c>
      <c r="C2705" s="34"/>
      <c r="D2705" s="34"/>
      <c r="E2705" s="34"/>
      <c r="F2705" s="34"/>
      <c r="G2705" s="34"/>
      <c r="H2705" s="34">
        <v>0</v>
      </c>
      <c r="I2705" s="34"/>
      <c r="J2705" s="34"/>
      <c r="K2705" s="34"/>
      <c r="L2705" s="34"/>
      <c r="M2705" s="34">
        <v>0</v>
      </c>
      <c r="N2705" s="34">
        <v>0</v>
      </c>
      <c r="O2705" s="34">
        <v>0</v>
      </c>
      <c r="P2705" s="34">
        <v>0</v>
      </c>
      <c r="Q2705" s="34">
        <v>0</v>
      </c>
      <c r="R2705" s="34">
        <v>0</v>
      </c>
      <c r="S2705" s="34">
        <v>0</v>
      </c>
    </row>
    <row r="2706" spans="2:19">
      <c r="B2706" s="5">
        <v>1979</v>
      </c>
      <c r="C2706" s="34"/>
      <c r="D2706" s="34"/>
      <c r="E2706" s="34"/>
      <c r="F2706" s="34"/>
      <c r="G2706" s="34"/>
      <c r="H2706" s="34">
        <v>0</v>
      </c>
      <c r="I2706" s="34"/>
      <c r="J2706" s="34"/>
      <c r="K2706" s="34"/>
      <c r="L2706" s="34"/>
      <c r="M2706" s="34">
        <v>0</v>
      </c>
      <c r="N2706" s="34">
        <v>0</v>
      </c>
      <c r="O2706" s="34">
        <v>0</v>
      </c>
      <c r="P2706" s="34">
        <v>0</v>
      </c>
      <c r="Q2706" s="34">
        <v>0</v>
      </c>
      <c r="R2706" s="34">
        <v>0</v>
      </c>
      <c r="S2706" s="34">
        <v>0</v>
      </c>
    </row>
    <row r="2707" spans="2:19">
      <c r="B2707" s="5">
        <v>1978</v>
      </c>
      <c r="C2707" s="34"/>
      <c r="D2707" s="34"/>
      <c r="E2707" s="34"/>
      <c r="F2707" s="34"/>
      <c r="G2707" s="34"/>
      <c r="H2707" s="34">
        <v>0</v>
      </c>
      <c r="I2707" s="34"/>
      <c r="J2707" s="34"/>
      <c r="K2707" s="34"/>
      <c r="L2707" s="34"/>
      <c r="M2707" s="34">
        <v>0</v>
      </c>
      <c r="N2707" s="34">
        <v>0</v>
      </c>
      <c r="O2707" s="34">
        <v>0</v>
      </c>
      <c r="P2707" s="34">
        <v>0</v>
      </c>
      <c r="Q2707" s="34">
        <v>0</v>
      </c>
      <c r="R2707" s="34">
        <v>0</v>
      </c>
      <c r="S2707" s="34">
        <v>0</v>
      </c>
    </row>
    <row r="2708" spans="2:19">
      <c r="B2708" s="5">
        <v>1977</v>
      </c>
      <c r="C2708" s="34"/>
      <c r="D2708" s="34"/>
      <c r="E2708" s="34"/>
      <c r="F2708" s="34"/>
      <c r="G2708" s="34"/>
      <c r="H2708" s="34">
        <v>0</v>
      </c>
      <c r="I2708" s="34"/>
      <c r="J2708" s="34"/>
      <c r="K2708" s="34"/>
      <c r="L2708" s="34"/>
      <c r="M2708" s="34">
        <v>0</v>
      </c>
      <c r="N2708" s="34">
        <v>0</v>
      </c>
      <c r="O2708" s="34">
        <v>0</v>
      </c>
      <c r="P2708" s="34">
        <v>0</v>
      </c>
      <c r="Q2708" s="34">
        <v>0</v>
      </c>
      <c r="R2708" s="34">
        <v>0</v>
      </c>
      <c r="S2708" s="34">
        <v>0</v>
      </c>
    </row>
    <row r="2709" spans="2:19">
      <c r="B2709" s="5">
        <v>1976</v>
      </c>
      <c r="C2709" s="34"/>
      <c r="D2709" s="34"/>
      <c r="E2709" s="34"/>
      <c r="F2709" s="34"/>
      <c r="G2709" s="34"/>
      <c r="H2709" s="34">
        <v>0</v>
      </c>
      <c r="I2709" s="34"/>
      <c r="J2709" s="34"/>
      <c r="K2709" s="34"/>
      <c r="L2709" s="34"/>
      <c r="M2709" s="34">
        <v>0</v>
      </c>
      <c r="N2709" s="34">
        <v>0</v>
      </c>
      <c r="O2709" s="34">
        <v>0</v>
      </c>
      <c r="P2709" s="34">
        <v>0</v>
      </c>
      <c r="Q2709" s="34">
        <v>0</v>
      </c>
      <c r="R2709" s="34">
        <v>0</v>
      </c>
      <c r="S2709" s="34">
        <v>0</v>
      </c>
    </row>
    <row r="2710" spans="2:19">
      <c r="B2710" s="5">
        <v>1975</v>
      </c>
      <c r="C2710" s="34"/>
      <c r="D2710" s="34"/>
      <c r="E2710" s="34"/>
      <c r="F2710" s="34"/>
      <c r="G2710" s="34"/>
      <c r="H2710" s="34">
        <v>0</v>
      </c>
      <c r="I2710" s="34"/>
      <c r="J2710" s="34"/>
      <c r="K2710" s="34"/>
      <c r="L2710" s="34"/>
      <c r="M2710" s="34">
        <v>0</v>
      </c>
      <c r="N2710" s="34">
        <v>0</v>
      </c>
      <c r="O2710" s="34">
        <v>0</v>
      </c>
      <c r="P2710" s="34">
        <v>0</v>
      </c>
      <c r="Q2710" s="34">
        <v>0</v>
      </c>
      <c r="R2710" s="34">
        <v>0</v>
      </c>
      <c r="S2710" s="34">
        <v>0</v>
      </c>
    </row>
    <row r="2711" spans="2:19">
      <c r="B2711" s="5">
        <v>1974</v>
      </c>
      <c r="C2711" s="34"/>
      <c r="D2711" s="34"/>
      <c r="E2711" s="34"/>
      <c r="F2711" s="34"/>
      <c r="G2711" s="34"/>
      <c r="H2711" s="34">
        <v>0</v>
      </c>
      <c r="I2711" s="34"/>
      <c r="J2711" s="34"/>
      <c r="K2711" s="34"/>
      <c r="L2711" s="34"/>
      <c r="M2711" s="34">
        <v>0</v>
      </c>
      <c r="N2711" s="34">
        <v>0</v>
      </c>
      <c r="O2711" s="34">
        <v>0</v>
      </c>
      <c r="P2711" s="34">
        <v>0</v>
      </c>
      <c r="Q2711" s="34">
        <v>0</v>
      </c>
      <c r="R2711" s="34">
        <v>0</v>
      </c>
      <c r="S2711" s="34">
        <v>0</v>
      </c>
    </row>
    <row r="2712" spans="2:19">
      <c r="B2712" s="5">
        <v>1973</v>
      </c>
      <c r="C2712" s="34"/>
      <c r="D2712" s="34"/>
      <c r="E2712" s="34"/>
      <c r="F2712" s="34"/>
      <c r="G2712" s="34"/>
      <c r="H2712" s="34">
        <v>0</v>
      </c>
      <c r="I2712" s="34"/>
      <c r="J2712" s="34"/>
      <c r="K2712" s="34"/>
      <c r="L2712" s="34"/>
      <c r="M2712" s="34">
        <v>0</v>
      </c>
      <c r="N2712" s="34">
        <v>0</v>
      </c>
      <c r="O2712" s="34">
        <v>0</v>
      </c>
      <c r="P2712" s="34">
        <v>0</v>
      </c>
      <c r="Q2712" s="34">
        <v>0</v>
      </c>
      <c r="R2712" s="34">
        <v>0</v>
      </c>
      <c r="S2712" s="34">
        <v>0</v>
      </c>
    </row>
    <row r="2713" spans="2:19">
      <c r="B2713" s="5">
        <v>1972</v>
      </c>
      <c r="C2713" s="34"/>
      <c r="D2713" s="34"/>
      <c r="E2713" s="34"/>
      <c r="F2713" s="34"/>
      <c r="G2713" s="34"/>
      <c r="H2713" s="34">
        <v>0</v>
      </c>
      <c r="I2713" s="34"/>
      <c r="J2713" s="34"/>
      <c r="K2713" s="34"/>
      <c r="L2713" s="34"/>
      <c r="M2713" s="34">
        <v>0</v>
      </c>
      <c r="N2713" s="34">
        <v>0</v>
      </c>
      <c r="O2713" s="34">
        <v>0</v>
      </c>
      <c r="P2713" s="34">
        <v>0</v>
      </c>
      <c r="Q2713" s="34">
        <v>0</v>
      </c>
      <c r="R2713" s="34">
        <v>0</v>
      </c>
      <c r="S2713" s="34">
        <v>0</v>
      </c>
    </row>
    <row r="2714" spans="2:19">
      <c r="B2714" s="5">
        <v>1971</v>
      </c>
      <c r="C2714" s="34"/>
      <c r="D2714" s="34"/>
      <c r="E2714" s="34"/>
      <c r="F2714" s="34"/>
      <c r="G2714" s="34"/>
      <c r="H2714" s="34">
        <v>0</v>
      </c>
      <c r="I2714" s="34"/>
      <c r="J2714" s="34"/>
      <c r="K2714" s="34"/>
      <c r="L2714" s="34"/>
      <c r="M2714" s="34">
        <v>0</v>
      </c>
      <c r="N2714" s="34">
        <v>0</v>
      </c>
      <c r="O2714" s="34">
        <v>0</v>
      </c>
      <c r="P2714" s="34">
        <v>0</v>
      </c>
      <c r="Q2714" s="34">
        <v>0</v>
      </c>
      <c r="R2714" s="34">
        <v>0</v>
      </c>
      <c r="S2714" s="34">
        <v>0</v>
      </c>
    </row>
    <row r="2715" spans="2:19">
      <c r="B2715" s="5">
        <v>1970</v>
      </c>
      <c r="C2715" s="34"/>
      <c r="D2715" s="34"/>
      <c r="E2715" s="34"/>
      <c r="F2715" s="34"/>
      <c r="G2715" s="34"/>
      <c r="H2715" s="34">
        <v>0</v>
      </c>
      <c r="I2715" s="34"/>
      <c r="J2715" s="34"/>
      <c r="K2715" s="34"/>
      <c r="L2715" s="34"/>
      <c r="M2715" s="34">
        <v>0</v>
      </c>
      <c r="N2715" s="34">
        <v>0</v>
      </c>
      <c r="O2715" s="34">
        <v>0</v>
      </c>
      <c r="P2715" s="34">
        <v>0</v>
      </c>
      <c r="Q2715" s="34">
        <v>0</v>
      </c>
      <c r="R2715" s="34">
        <v>0</v>
      </c>
      <c r="S2715" s="34">
        <v>0</v>
      </c>
    </row>
    <row r="2716" spans="2:19">
      <c r="B2716" s="5">
        <v>1969</v>
      </c>
      <c r="C2716" s="34"/>
      <c r="D2716" s="34"/>
      <c r="E2716" s="34"/>
      <c r="F2716" s="34"/>
      <c r="G2716" s="34"/>
      <c r="H2716" s="34">
        <v>0</v>
      </c>
      <c r="I2716" s="34"/>
      <c r="J2716" s="34"/>
      <c r="K2716" s="34"/>
      <c r="L2716" s="34"/>
      <c r="M2716" s="34">
        <v>0</v>
      </c>
      <c r="N2716" s="34">
        <v>0</v>
      </c>
      <c r="O2716" s="34">
        <v>0</v>
      </c>
      <c r="P2716" s="34">
        <v>0</v>
      </c>
      <c r="Q2716" s="34">
        <v>0</v>
      </c>
      <c r="R2716" s="34">
        <v>0</v>
      </c>
      <c r="S2716" s="34">
        <v>0</v>
      </c>
    </row>
    <row r="2717" spans="2:19">
      <c r="B2717" s="5">
        <v>1968</v>
      </c>
      <c r="C2717" s="34"/>
      <c r="D2717" s="34"/>
      <c r="E2717" s="34"/>
      <c r="F2717" s="34"/>
      <c r="G2717" s="34"/>
      <c r="H2717" s="34">
        <v>0</v>
      </c>
      <c r="I2717" s="34"/>
      <c r="J2717" s="34"/>
      <c r="K2717" s="34"/>
      <c r="L2717" s="34"/>
      <c r="M2717" s="34">
        <v>0</v>
      </c>
      <c r="N2717" s="34">
        <v>0</v>
      </c>
      <c r="O2717" s="34">
        <v>0</v>
      </c>
      <c r="P2717" s="34">
        <v>0</v>
      </c>
      <c r="Q2717" s="34">
        <v>0</v>
      </c>
      <c r="R2717" s="34">
        <v>0</v>
      </c>
      <c r="S2717" s="34">
        <v>0</v>
      </c>
    </row>
    <row r="2718" spans="2:19">
      <c r="B2718" s="5">
        <v>1967</v>
      </c>
      <c r="C2718" s="34"/>
      <c r="D2718" s="34"/>
      <c r="E2718" s="34"/>
      <c r="F2718" s="34"/>
      <c r="G2718" s="34"/>
      <c r="H2718" s="34">
        <v>0</v>
      </c>
      <c r="I2718" s="34"/>
      <c r="J2718" s="34"/>
      <c r="K2718" s="34"/>
      <c r="L2718" s="34"/>
      <c r="M2718" s="34">
        <v>0</v>
      </c>
      <c r="N2718" s="34">
        <v>0</v>
      </c>
      <c r="O2718" s="34">
        <v>0</v>
      </c>
      <c r="P2718" s="34">
        <v>0</v>
      </c>
      <c r="Q2718" s="34">
        <v>0</v>
      </c>
      <c r="R2718" s="34">
        <v>0</v>
      </c>
      <c r="S2718" s="34">
        <v>0</v>
      </c>
    </row>
    <row r="2719" spans="2:19">
      <c r="B2719" s="5">
        <v>1966</v>
      </c>
      <c r="C2719" s="34"/>
      <c r="D2719" s="34"/>
      <c r="E2719" s="34"/>
      <c r="F2719" s="34"/>
      <c r="G2719" s="34"/>
      <c r="H2719" s="34">
        <v>0</v>
      </c>
      <c r="I2719" s="34"/>
      <c r="J2719" s="34"/>
      <c r="K2719" s="34"/>
      <c r="L2719" s="34"/>
      <c r="M2719" s="34">
        <v>0</v>
      </c>
      <c r="N2719" s="34">
        <v>0</v>
      </c>
      <c r="O2719" s="34">
        <v>0</v>
      </c>
      <c r="P2719" s="34">
        <v>0</v>
      </c>
      <c r="Q2719" s="34">
        <v>0</v>
      </c>
      <c r="R2719" s="34">
        <v>0</v>
      </c>
      <c r="S2719" s="34">
        <v>0</v>
      </c>
    </row>
    <row r="2720" spans="2:19">
      <c r="B2720" s="5">
        <v>1965</v>
      </c>
      <c r="C2720" s="34"/>
      <c r="D2720" s="34"/>
      <c r="E2720" s="34"/>
      <c r="F2720" s="34"/>
      <c r="G2720" s="34"/>
      <c r="H2720" s="34">
        <v>0</v>
      </c>
      <c r="I2720" s="34"/>
      <c r="J2720" s="34"/>
      <c r="K2720" s="34"/>
      <c r="L2720" s="34"/>
      <c r="M2720" s="34">
        <v>0</v>
      </c>
      <c r="N2720" s="34">
        <v>0</v>
      </c>
      <c r="O2720" s="34">
        <v>0</v>
      </c>
      <c r="P2720" s="34">
        <v>0</v>
      </c>
      <c r="Q2720" s="34">
        <v>0</v>
      </c>
      <c r="R2720" s="34">
        <v>0</v>
      </c>
      <c r="S2720" s="34">
        <v>0</v>
      </c>
    </row>
    <row r="2721" spans="2:19">
      <c r="B2721" s="5">
        <v>1964</v>
      </c>
      <c r="C2721" s="34"/>
      <c r="D2721" s="34"/>
      <c r="E2721" s="34"/>
      <c r="F2721" s="34"/>
      <c r="G2721" s="34"/>
      <c r="H2721" s="34">
        <v>0</v>
      </c>
      <c r="I2721" s="34"/>
      <c r="J2721" s="34"/>
      <c r="K2721" s="34"/>
      <c r="L2721" s="34"/>
      <c r="M2721" s="34">
        <v>0</v>
      </c>
      <c r="N2721" s="34">
        <v>0</v>
      </c>
      <c r="O2721" s="34">
        <v>0</v>
      </c>
      <c r="P2721" s="34">
        <v>0</v>
      </c>
      <c r="Q2721" s="34">
        <v>0</v>
      </c>
      <c r="R2721" s="34">
        <v>0</v>
      </c>
      <c r="S2721" s="34">
        <v>0</v>
      </c>
    </row>
    <row r="2722" spans="2:19">
      <c r="B2722" s="5">
        <v>1963</v>
      </c>
      <c r="C2722" s="34"/>
      <c r="D2722" s="34"/>
      <c r="E2722" s="34"/>
      <c r="F2722" s="34"/>
      <c r="G2722" s="34"/>
      <c r="H2722" s="34">
        <v>0</v>
      </c>
      <c r="I2722" s="34"/>
      <c r="J2722" s="34"/>
      <c r="K2722" s="34"/>
      <c r="L2722" s="34"/>
      <c r="M2722" s="34">
        <v>0</v>
      </c>
      <c r="N2722" s="34">
        <v>0</v>
      </c>
      <c r="O2722" s="34">
        <v>0</v>
      </c>
      <c r="P2722" s="34">
        <v>0</v>
      </c>
      <c r="Q2722" s="34">
        <v>0</v>
      </c>
      <c r="R2722" s="34">
        <v>0</v>
      </c>
      <c r="S2722" s="34">
        <v>0</v>
      </c>
    </row>
    <row r="2723" spans="2:19">
      <c r="B2723" s="5">
        <v>1962</v>
      </c>
      <c r="C2723" s="34"/>
      <c r="D2723" s="34"/>
      <c r="E2723" s="34"/>
      <c r="F2723" s="34"/>
      <c r="G2723" s="34"/>
      <c r="H2723" s="34">
        <v>0</v>
      </c>
      <c r="I2723" s="34"/>
      <c r="J2723" s="34"/>
      <c r="K2723" s="34"/>
      <c r="L2723" s="34"/>
      <c r="M2723" s="34">
        <v>0</v>
      </c>
      <c r="N2723" s="34">
        <v>0</v>
      </c>
      <c r="O2723" s="34">
        <v>0</v>
      </c>
      <c r="P2723" s="34">
        <v>0</v>
      </c>
      <c r="Q2723" s="34">
        <v>0</v>
      </c>
      <c r="R2723" s="34">
        <v>0</v>
      </c>
      <c r="S2723" s="34">
        <v>0</v>
      </c>
    </row>
    <row r="2724" spans="2:19">
      <c r="B2724" s="5">
        <v>1961</v>
      </c>
      <c r="C2724" s="34"/>
      <c r="D2724" s="34"/>
      <c r="E2724" s="34"/>
      <c r="F2724" s="34"/>
      <c r="G2724" s="34"/>
      <c r="H2724" s="34">
        <v>0</v>
      </c>
      <c r="I2724" s="34"/>
      <c r="J2724" s="34"/>
      <c r="K2724" s="34"/>
      <c r="L2724" s="34"/>
      <c r="M2724" s="34">
        <v>0</v>
      </c>
      <c r="N2724" s="34">
        <v>0</v>
      </c>
      <c r="O2724" s="34">
        <v>0</v>
      </c>
      <c r="P2724" s="34">
        <v>0</v>
      </c>
      <c r="Q2724" s="34">
        <v>0</v>
      </c>
      <c r="R2724" s="34">
        <v>0</v>
      </c>
      <c r="S2724" s="34">
        <v>0</v>
      </c>
    </row>
    <row r="2725" spans="2:19">
      <c r="B2725" s="5">
        <v>1960</v>
      </c>
      <c r="C2725" s="34"/>
      <c r="D2725" s="34"/>
      <c r="E2725" s="34"/>
      <c r="F2725" s="34"/>
      <c r="G2725" s="34"/>
      <c r="H2725" s="34">
        <v>0</v>
      </c>
      <c r="I2725" s="34"/>
      <c r="J2725" s="34"/>
      <c r="K2725" s="34"/>
      <c r="L2725" s="34"/>
      <c r="M2725" s="34">
        <v>0</v>
      </c>
      <c r="N2725" s="34">
        <v>0</v>
      </c>
      <c r="O2725" s="34">
        <v>0</v>
      </c>
      <c r="P2725" s="34">
        <v>0</v>
      </c>
      <c r="Q2725" s="34">
        <v>0</v>
      </c>
      <c r="R2725" s="34">
        <v>0</v>
      </c>
      <c r="S2725" s="34">
        <v>0</v>
      </c>
    </row>
    <row r="2726" spans="2:19">
      <c r="B2726" s="5">
        <v>1959</v>
      </c>
      <c r="C2726" s="34"/>
      <c r="D2726" s="34"/>
      <c r="E2726" s="34"/>
      <c r="F2726" s="34"/>
      <c r="G2726" s="34"/>
      <c r="H2726" s="34">
        <v>0</v>
      </c>
      <c r="I2726" s="34"/>
      <c r="J2726" s="34"/>
      <c r="K2726" s="34"/>
      <c r="L2726" s="34"/>
      <c r="M2726" s="34">
        <v>0</v>
      </c>
      <c r="N2726" s="34">
        <v>0</v>
      </c>
      <c r="O2726" s="34">
        <v>0</v>
      </c>
      <c r="P2726" s="34">
        <v>0</v>
      </c>
      <c r="Q2726" s="34">
        <v>0</v>
      </c>
      <c r="R2726" s="34">
        <v>0</v>
      </c>
      <c r="S2726" s="34">
        <v>0</v>
      </c>
    </row>
    <row r="2727" spans="2:19">
      <c r="B2727" s="5">
        <v>1958</v>
      </c>
      <c r="C2727" s="34"/>
      <c r="D2727" s="34"/>
      <c r="E2727" s="34"/>
      <c r="F2727" s="34"/>
      <c r="G2727" s="34"/>
      <c r="H2727" s="34">
        <v>0</v>
      </c>
      <c r="I2727" s="34"/>
      <c r="J2727" s="34"/>
      <c r="K2727" s="34"/>
      <c r="L2727" s="34"/>
      <c r="M2727" s="34">
        <v>0</v>
      </c>
      <c r="N2727" s="34">
        <v>0</v>
      </c>
      <c r="O2727" s="34">
        <v>0</v>
      </c>
      <c r="P2727" s="34">
        <v>0</v>
      </c>
      <c r="Q2727" s="34">
        <v>0</v>
      </c>
      <c r="R2727" s="34">
        <v>0</v>
      </c>
      <c r="S2727" s="34">
        <v>0</v>
      </c>
    </row>
    <row r="2728" spans="2:19">
      <c r="B2728" s="5">
        <v>1957</v>
      </c>
      <c r="C2728" s="34"/>
      <c r="D2728" s="34"/>
      <c r="E2728" s="34"/>
      <c r="F2728" s="34"/>
      <c r="G2728" s="34"/>
      <c r="H2728" s="34">
        <v>0</v>
      </c>
      <c r="I2728" s="34"/>
      <c r="J2728" s="34"/>
      <c r="K2728" s="34"/>
      <c r="L2728" s="34"/>
      <c r="M2728" s="34">
        <v>0</v>
      </c>
      <c r="N2728" s="34">
        <v>0</v>
      </c>
      <c r="O2728" s="34">
        <v>0</v>
      </c>
      <c r="P2728" s="34">
        <v>0</v>
      </c>
      <c r="Q2728" s="34">
        <v>0</v>
      </c>
      <c r="R2728" s="34">
        <v>0</v>
      </c>
      <c r="S2728" s="34">
        <v>0</v>
      </c>
    </row>
    <row r="2729" spans="2:19">
      <c r="B2729" s="5">
        <v>1956</v>
      </c>
      <c r="C2729" s="34"/>
      <c r="D2729" s="34"/>
      <c r="E2729" s="34"/>
      <c r="F2729" s="34"/>
      <c r="G2729" s="34"/>
      <c r="H2729" s="34">
        <v>0</v>
      </c>
      <c r="I2729" s="34"/>
      <c r="J2729" s="34"/>
      <c r="K2729" s="34"/>
      <c r="L2729" s="34"/>
      <c r="M2729" s="34">
        <v>0</v>
      </c>
      <c r="N2729" s="34">
        <v>0</v>
      </c>
      <c r="O2729" s="34">
        <v>0</v>
      </c>
      <c r="P2729" s="34">
        <v>0</v>
      </c>
      <c r="Q2729" s="34">
        <v>0</v>
      </c>
      <c r="R2729" s="34">
        <v>0</v>
      </c>
      <c r="S2729" s="34">
        <v>0</v>
      </c>
    </row>
    <row r="2730" spans="2:19">
      <c r="B2730" s="5">
        <v>1955</v>
      </c>
      <c r="C2730" s="34"/>
      <c r="D2730" s="34"/>
      <c r="E2730" s="34"/>
      <c r="F2730" s="34"/>
      <c r="G2730" s="34"/>
      <c r="H2730" s="34">
        <v>0</v>
      </c>
      <c r="I2730" s="34"/>
      <c r="J2730" s="34"/>
      <c r="K2730" s="34"/>
      <c r="L2730" s="34"/>
      <c r="M2730" s="34">
        <v>0</v>
      </c>
      <c r="N2730" s="34">
        <v>0</v>
      </c>
      <c r="O2730" s="34">
        <v>0</v>
      </c>
      <c r="P2730" s="34">
        <v>0</v>
      </c>
      <c r="Q2730" s="34">
        <v>0</v>
      </c>
      <c r="R2730" s="34">
        <v>0</v>
      </c>
      <c r="S2730" s="34">
        <v>0</v>
      </c>
    </row>
    <row r="2731" spans="2:19">
      <c r="B2731" s="5">
        <v>1954</v>
      </c>
      <c r="C2731" s="34"/>
      <c r="D2731" s="34"/>
      <c r="E2731" s="34"/>
      <c r="F2731" s="34"/>
      <c r="G2731" s="34"/>
      <c r="H2731" s="34">
        <v>0</v>
      </c>
      <c r="I2731" s="34"/>
      <c r="J2731" s="34"/>
      <c r="K2731" s="34"/>
      <c r="L2731" s="34"/>
      <c r="M2731" s="34">
        <v>0</v>
      </c>
      <c r="N2731" s="34">
        <v>0</v>
      </c>
      <c r="O2731" s="34">
        <v>0</v>
      </c>
      <c r="P2731" s="34">
        <v>0</v>
      </c>
      <c r="Q2731" s="34">
        <v>0</v>
      </c>
      <c r="R2731" s="34">
        <v>0</v>
      </c>
      <c r="S2731" s="34">
        <v>0</v>
      </c>
    </row>
    <row r="2732" spans="2:19">
      <c r="B2732" s="5">
        <v>1953</v>
      </c>
      <c r="C2732" s="34"/>
      <c r="D2732" s="34"/>
      <c r="E2732" s="34"/>
      <c r="F2732" s="34"/>
      <c r="G2732" s="34"/>
      <c r="H2732" s="34">
        <v>0</v>
      </c>
      <c r="I2732" s="34"/>
      <c r="J2732" s="34"/>
      <c r="K2732" s="34"/>
      <c r="L2732" s="34"/>
      <c r="M2732" s="34">
        <v>0</v>
      </c>
      <c r="N2732" s="34">
        <v>0</v>
      </c>
      <c r="O2732" s="34">
        <v>0</v>
      </c>
      <c r="P2732" s="34">
        <v>0</v>
      </c>
      <c r="Q2732" s="34">
        <v>0</v>
      </c>
      <c r="R2732" s="34">
        <v>0</v>
      </c>
      <c r="S2732" s="34">
        <v>0</v>
      </c>
    </row>
    <row r="2733" spans="2:19">
      <c r="B2733" s="5">
        <v>1952</v>
      </c>
      <c r="C2733" s="34"/>
      <c r="D2733" s="34"/>
      <c r="E2733" s="34"/>
      <c r="F2733" s="34"/>
      <c r="G2733" s="34"/>
      <c r="H2733" s="34">
        <v>0</v>
      </c>
      <c r="I2733" s="34"/>
      <c r="J2733" s="34"/>
      <c r="K2733" s="34"/>
      <c r="L2733" s="34"/>
      <c r="M2733" s="34">
        <v>0</v>
      </c>
      <c r="N2733" s="34">
        <v>0</v>
      </c>
      <c r="O2733" s="34">
        <v>0</v>
      </c>
      <c r="P2733" s="34">
        <v>0</v>
      </c>
      <c r="Q2733" s="34">
        <v>0</v>
      </c>
      <c r="R2733" s="34">
        <v>0</v>
      </c>
      <c r="S2733" s="34">
        <v>0</v>
      </c>
    </row>
    <row r="2734" spans="2:19">
      <c r="B2734" s="5">
        <v>1951</v>
      </c>
      <c r="C2734" s="34"/>
      <c r="D2734" s="34"/>
      <c r="E2734" s="34"/>
      <c r="F2734" s="34"/>
      <c r="G2734" s="34"/>
      <c r="H2734" s="34">
        <v>0</v>
      </c>
      <c r="I2734" s="34"/>
      <c r="J2734" s="34"/>
      <c r="K2734" s="34"/>
      <c r="L2734" s="34"/>
      <c r="M2734" s="34">
        <v>0</v>
      </c>
      <c r="N2734" s="34">
        <v>0</v>
      </c>
      <c r="O2734" s="34">
        <v>0</v>
      </c>
      <c r="P2734" s="34">
        <v>0</v>
      </c>
      <c r="Q2734" s="34">
        <v>0</v>
      </c>
      <c r="R2734" s="34">
        <v>0</v>
      </c>
      <c r="S2734" s="34">
        <v>0</v>
      </c>
    </row>
    <row r="2735" spans="2:19">
      <c r="B2735" s="5">
        <v>1950</v>
      </c>
      <c r="C2735" s="34"/>
      <c r="D2735" s="34"/>
      <c r="E2735" s="34"/>
      <c r="F2735" s="34"/>
      <c r="G2735" s="34"/>
      <c r="H2735" s="34">
        <v>0</v>
      </c>
      <c r="I2735" s="34"/>
      <c r="J2735" s="34"/>
      <c r="K2735" s="34"/>
      <c r="L2735" s="34"/>
      <c r="M2735" s="34">
        <v>0</v>
      </c>
      <c r="N2735" s="34">
        <v>0</v>
      </c>
      <c r="O2735" s="34">
        <v>0</v>
      </c>
      <c r="P2735" s="34">
        <v>0</v>
      </c>
      <c r="Q2735" s="34">
        <v>0</v>
      </c>
      <c r="R2735" s="34">
        <v>0</v>
      </c>
      <c r="S2735" s="34">
        <v>0</v>
      </c>
    </row>
    <row r="2736" spans="2:19">
      <c r="B2736" s="5">
        <v>1949</v>
      </c>
      <c r="C2736" s="34"/>
      <c r="D2736" s="34"/>
      <c r="E2736" s="34"/>
      <c r="F2736" s="34"/>
      <c r="G2736" s="34"/>
      <c r="H2736" s="34">
        <v>0</v>
      </c>
      <c r="I2736" s="34"/>
      <c r="J2736" s="34"/>
      <c r="K2736" s="34"/>
      <c r="L2736" s="34"/>
      <c r="M2736" s="34">
        <v>0</v>
      </c>
      <c r="N2736" s="34">
        <v>0</v>
      </c>
      <c r="O2736" s="34">
        <v>0</v>
      </c>
      <c r="P2736" s="34">
        <v>0</v>
      </c>
      <c r="Q2736" s="34">
        <v>0</v>
      </c>
      <c r="R2736" s="34">
        <v>0</v>
      </c>
      <c r="S2736" s="34">
        <v>0</v>
      </c>
    </row>
    <row r="2737" spans="2:19">
      <c r="B2737" s="5">
        <v>1948</v>
      </c>
      <c r="C2737" s="34"/>
      <c r="D2737" s="34"/>
      <c r="E2737" s="34"/>
      <c r="F2737" s="34"/>
      <c r="G2737" s="34"/>
      <c r="H2737" s="34">
        <v>0</v>
      </c>
      <c r="I2737" s="34"/>
      <c r="J2737" s="34"/>
      <c r="K2737" s="34"/>
      <c r="L2737" s="34"/>
      <c r="M2737" s="34">
        <v>0</v>
      </c>
      <c r="N2737" s="34">
        <v>0</v>
      </c>
      <c r="O2737" s="34">
        <v>0</v>
      </c>
      <c r="P2737" s="34">
        <v>0</v>
      </c>
      <c r="Q2737" s="34">
        <v>0</v>
      </c>
      <c r="R2737" s="34">
        <v>0</v>
      </c>
      <c r="S2737" s="34">
        <v>0</v>
      </c>
    </row>
    <row r="2738" spans="2:19">
      <c r="B2738" s="5">
        <v>1947</v>
      </c>
      <c r="C2738" s="34"/>
      <c r="D2738" s="34"/>
      <c r="E2738" s="34"/>
      <c r="F2738" s="34"/>
      <c r="G2738" s="34"/>
      <c r="H2738" s="34">
        <v>0</v>
      </c>
      <c r="I2738" s="34"/>
      <c r="J2738" s="34"/>
      <c r="K2738" s="34"/>
      <c r="L2738" s="34"/>
      <c r="M2738" s="34">
        <v>0</v>
      </c>
      <c r="N2738" s="34">
        <v>0</v>
      </c>
      <c r="O2738" s="34">
        <v>0</v>
      </c>
      <c r="P2738" s="34">
        <v>0</v>
      </c>
      <c r="Q2738" s="34">
        <v>0</v>
      </c>
      <c r="R2738" s="34">
        <v>0</v>
      </c>
      <c r="S2738" s="34">
        <v>0</v>
      </c>
    </row>
    <row r="2739" spans="2:19">
      <c r="B2739" s="5">
        <v>1946</v>
      </c>
      <c r="C2739" s="34"/>
      <c r="D2739" s="34"/>
      <c r="E2739" s="34"/>
      <c r="F2739" s="34"/>
      <c r="G2739" s="34"/>
      <c r="H2739" s="34">
        <v>0</v>
      </c>
      <c r="I2739" s="34"/>
      <c r="J2739" s="34"/>
      <c r="K2739" s="34"/>
      <c r="L2739" s="34"/>
      <c r="M2739" s="34">
        <v>0</v>
      </c>
      <c r="N2739" s="34">
        <v>0</v>
      </c>
      <c r="O2739" s="34">
        <v>0</v>
      </c>
      <c r="P2739" s="34">
        <v>0</v>
      </c>
      <c r="Q2739" s="34">
        <v>0</v>
      </c>
      <c r="R2739" s="34">
        <v>0</v>
      </c>
      <c r="S2739" s="34">
        <v>0</v>
      </c>
    </row>
    <row r="2740" spans="2:19">
      <c r="B2740" s="5">
        <v>1945</v>
      </c>
      <c r="C2740" s="34"/>
      <c r="D2740" s="34"/>
      <c r="E2740" s="34"/>
      <c r="F2740" s="34"/>
      <c r="G2740" s="34"/>
      <c r="H2740" s="34">
        <v>0</v>
      </c>
      <c r="I2740" s="34"/>
      <c r="J2740" s="34"/>
      <c r="K2740" s="34"/>
      <c r="L2740" s="34"/>
      <c r="M2740" s="34">
        <v>0</v>
      </c>
      <c r="N2740" s="34">
        <v>0</v>
      </c>
      <c r="O2740" s="34">
        <v>0</v>
      </c>
      <c r="P2740" s="34">
        <v>0</v>
      </c>
      <c r="Q2740" s="34">
        <v>0</v>
      </c>
      <c r="R2740" s="34">
        <v>0</v>
      </c>
      <c r="S2740" s="34">
        <v>0</v>
      </c>
    </row>
    <row r="2741" spans="2:19">
      <c r="B2741" s="5">
        <v>1944</v>
      </c>
      <c r="C2741" s="34"/>
      <c r="D2741" s="34"/>
      <c r="E2741" s="34"/>
      <c r="F2741" s="34"/>
      <c r="G2741" s="34"/>
      <c r="H2741" s="34">
        <v>0</v>
      </c>
      <c r="I2741" s="34"/>
      <c r="J2741" s="34"/>
      <c r="K2741" s="34"/>
      <c r="L2741" s="34"/>
      <c r="M2741" s="34">
        <v>0</v>
      </c>
      <c r="N2741" s="34">
        <v>0</v>
      </c>
      <c r="O2741" s="34">
        <v>0</v>
      </c>
      <c r="P2741" s="34">
        <v>0</v>
      </c>
      <c r="Q2741" s="34">
        <v>0</v>
      </c>
      <c r="R2741" s="34">
        <v>0</v>
      </c>
      <c r="S2741" s="34">
        <v>0</v>
      </c>
    </row>
    <row r="2742" spans="2:19">
      <c r="B2742" s="5">
        <v>1943</v>
      </c>
      <c r="C2742" s="34"/>
      <c r="D2742" s="34"/>
      <c r="E2742" s="34"/>
      <c r="F2742" s="34"/>
      <c r="G2742" s="34"/>
      <c r="H2742" s="34">
        <v>0</v>
      </c>
      <c r="I2742" s="34"/>
      <c r="J2742" s="34"/>
      <c r="K2742" s="34"/>
      <c r="L2742" s="34"/>
      <c r="M2742" s="34">
        <v>0</v>
      </c>
      <c r="N2742" s="34">
        <v>0</v>
      </c>
      <c r="O2742" s="34">
        <v>0</v>
      </c>
      <c r="P2742" s="34">
        <v>0</v>
      </c>
      <c r="Q2742" s="34">
        <v>0</v>
      </c>
      <c r="R2742" s="34">
        <v>0</v>
      </c>
      <c r="S2742" s="34">
        <v>0</v>
      </c>
    </row>
    <row r="2743" spans="2:19">
      <c r="B2743" s="5">
        <v>1942</v>
      </c>
      <c r="C2743" s="34"/>
      <c r="D2743" s="34"/>
      <c r="E2743" s="34"/>
      <c r="F2743" s="34"/>
      <c r="G2743" s="34"/>
      <c r="H2743" s="34">
        <v>0</v>
      </c>
      <c r="I2743" s="34"/>
      <c r="J2743" s="34"/>
      <c r="K2743" s="34"/>
      <c r="L2743" s="34"/>
      <c r="M2743" s="34">
        <v>0</v>
      </c>
      <c r="N2743" s="34">
        <v>0</v>
      </c>
      <c r="O2743" s="34">
        <v>0</v>
      </c>
      <c r="P2743" s="34">
        <v>0</v>
      </c>
      <c r="Q2743" s="34">
        <v>0</v>
      </c>
      <c r="R2743" s="34">
        <v>0</v>
      </c>
      <c r="S2743" s="34">
        <v>0</v>
      </c>
    </row>
    <row r="2744" spans="2:19">
      <c r="B2744" s="5">
        <v>1941</v>
      </c>
      <c r="C2744" s="34"/>
      <c r="D2744" s="34"/>
      <c r="E2744" s="34"/>
      <c r="F2744" s="34"/>
      <c r="G2744" s="34"/>
      <c r="H2744" s="34">
        <v>0</v>
      </c>
      <c r="I2744" s="34"/>
      <c r="J2744" s="34"/>
      <c r="K2744" s="34"/>
      <c r="L2744" s="34"/>
      <c r="M2744" s="34">
        <v>0</v>
      </c>
      <c r="N2744" s="34">
        <v>0</v>
      </c>
      <c r="O2744" s="34">
        <v>0</v>
      </c>
      <c r="P2744" s="34">
        <v>0</v>
      </c>
      <c r="Q2744" s="34">
        <v>0</v>
      </c>
      <c r="R2744" s="34">
        <v>0</v>
      </c>
      <c r="S2744" s="34">
        <v>0</v>
      </c>
    </row>
    <row r="2745" spans="2:19">
      <c r="B2745" s="5">
        <v>1940</v>
      </c>
      <c r="C2745" s="34"/>
      <c r="D2745" s="34"/>
      <c r="E2745" s="34"/>
      <c r="F2745" s="34"/>
      <c r="G2745" s="34"/>
      <c r="H2745" s="34">
        <v>0</v>
      </c>
      <c r="I2745" s="34"/>
      <c r="J2745" s="34"/>
      <c r="K2745" s="34"/>
      <c r="L2745" s="34"/>
      <c r="M2745" s="34">
        <v>0</v>
      </c>
      <c r="N2745" s="34">
        <v>0</v>
      </c>
      <c r="O2745" s="34">
        <v>0</v>
      </c>
      <c r="P2745" s="34">
        <v>0</v>
      </c>
      <c r="Q2745" s="34">
        <v>0</v>
      </c>
      <c r="R2745" s="34">
        <v>0</v>
      </c>
      <c r="S2745" s="34">
        <v>0</v>
      </c>
    </row>
    <row r="2746" spans="2:19">
      <c r="B2746" s="5">
        <v>1939</v>
      </c>
      <c r="C2746" s="34"/>
      <c r="D2746" s="34"/>
      <c r="E2746" s="34"/>
      <c r="F2746" s="34"/>
      <c r="G2746" s="34"/>
      <c r="H2746" s="34">
        <v>0</v>
      </c>
      <c r="I2746" s="34"/>
      <c r="J2746" s="34"/>
      <c r="K2746" s="34"/>
      <c r="L2746" s="34"/>
      <c r="M2746" s="34">
        <v>0</v>
      </c>
      <c r="N2746" s="34">
        <v>0</v>
      </c>
      <c r="O2746" s="34">
        <v>0</v>
      </c>
      <c r="P2746" s="34">
        <v>0</v>
      </c>
      <c r="Q2746" s="34">
        <v>0</v>
      </c>
      <c r="R2746" s="34">
        <v>0</v>
      </c>
      <c r="S2746" s="34">
        <v>0</v>
      </c>
    </row>
    <row r="2747" spans="2:19">
      <c r="B2747" s="5">
        <v>1938</v>
      </c>
      <c r="C2747" s="34"/>
      <c r="D2747" s="34"/>
      <c r="E2747" s="34"/>
      <c r="F2747" s="34"/>
      <c r="G2747" s="34"/>
      <c r="H2747" s="34">
        <v>0</v>
      </c>
      <c r="I2747" s="34"/>
      <c r="J2747" s="34"/>
      <c r="K2747" s="34"/>
      <c r="L2747" s="34"/>
      <c r="M2747" s="34">
        <v>0</v>
      </c>
      <c r="N2747" s="34">
        <v>0</v>
      </c>
      <c r="O2747" s="34">
        <v>0</v>
      </c>
      <c r="P2747" s="34">
        <v>0</v>
      </c>
      <c r="Q2747" s="34">
        <v>0</v>
      </c>
      <c r="R2747" s="34">
        <v>0</v>
      </c>
      <c r="S2747" s="34">
        <v>0</v>
      </c>
    </row>
    <row r="2748" spans="2:19">
      <c r="B2748" s="5">
        <v>1937</v>
      </c>
      <c r="C2748" s="34"/>
      <c r="D2748" s="34"/>
      <c r="E2748" s="34"/>
      <c r="F2748" s="34"/>
      <c r="G2748" s="34"/>
      <c r="H2748" s="34">
        <v>0</v>
      </c>
      <c r="I2748" s="34"/>
      <c r="J2748" s="34"/>
      <c r="K2748" s="34"/>
      <c r="L2748" s="34"/>
      <c r="M2748" s="34">
        <v>0</v>
      </c>
      <c r="N2748" s="34">
        <v>0</v>
      </c>
      <c r="O2748" s="34">
        <v>0</v>
      </c>
      <c r="P2748" s="34">
        <v>0</v>
      </c>
      <c r="Q2748" s="34">
        <v>0</v>
      </c>
      <c r="R2748" s="34">
        <v>0</v>
      </c>
      <c r="S2748" s="34">
        <v>0</v>
      </c>
    </row>
    <row r="2749" spans="2:19">
      <c r="B2749" s="5">
        <v>1936</v>
      </c>
      <c r="C2749" s="34"/>
      <c r="D2749" s="34"/>
      <c r="E2749" s="34"/>
      <c r="F2749" s="34"/>
      <c r="G2749" s="34"/>
      <c r="H2749" s="34">
        <v>0</v>
      </c>
      <c r="I2749" s="34"/>
      <c r="J2749" s="34"/>
      <c r="K2749" s="34"/>
      <c r="L2749" s="34"/>
      <c r="M2749" s="34">
        <v>0</v>
      </c>
      <c r="N2749" s="34">
        <v>0</v>
      </c>
      <c r="O2749" s="34">
        <v>0</v>
      </c>
      <c r="P2749" s="34">
        <v>0</v>
      </c>
      <c r="Q2749" s="34">
        <v>0</v>
      </c>
      <c r="R2749" s="34">
        <v>0</v>
      </c>
      <c r="S2749" s="34">
        <v>0</v>
      </c>
    </row>
    <row r="2750" spans="2:19">
      <c r="B2750" s="5">
        <v>1935</v>
      </c>
      <c r="C2750" s="34"/>
      <c r="D2750" s="34"/>
      <c r="E2750" s="34"/>
      <c r="F2750" s="34"/>
      <c r="G2750" s="34"/>
      <c r="H2750" s="34">
        <v>0</v>
      </c>
      <c r="I2750" s="34"/>
      <c r="J2750" s="34"/>
      <c r="K2750" s="34"/>
      <c r="L2750" s="34"/>
      <c r="M2750" s="34">
        <v>0</v>
      </c>
      <c r="N2750" s="34">
        <v>0</v>
      </c>
      <c r="O2750" s="34">
        <v>0</v>
      </c>
      <c r="P2750" s="34">
        <v>0</v>
      </c>
      <c r="Q2750" s="34">
        <v>0</v>
      </c>
      <c r="R2750" s="34">
        <v>0</v>
      </c>
      <c r="S2750" s="34">
        <v>0</v>
      </c>
    </row>
    <row r="2751" spans="2:19">
      <c r="B2751" s="5">
        <v>1934</v>
      </c>
      <c r="C2751" s="34"/>
      <c r="D2751" s="34"/>
      <c r="E2751" s="34"/>
      <c r="F2751" s="34"/>
      <c r="G2751" s="34"/>
      <c r="H2751" s="34">
        <v>0</v>
      </c>
      <c r="I2751" s="34"/>
      <c r="J2751" s="34"/>
      <c r="K2751" s="34"/>
      <c r="L2751" s="34"/>
      <c r="M2751" s="34">
        <v>0</v>
      </c>
      <c r="N2751" s="34">
        <v>0</v>
      </c>
      <c r="O2751" s="34">
        <v>0</v>
      </c>
      <c r="P2751" s="34">
        <v>0</v>
      </c>
      <c r="Q2751" s="34">
        <v>0</v>
      </c>
      <c r="R2751" s="34">
        <v>0</v>
      </c>
      <c r="S2751" s="34">
        <v>0</v>
      </c>
    </row>
    <row r="2752" spans="2:19">
      <c r="B2752" s="5">
        <v>1933</v>
      </c>
      <c r="C2752" s="34"/>
      <c r="D2752" s="34"/>
      <c r="E2752" s="34"/>
      <c r="F2752" s="34"/>
      <c r="G2752" s="34"/>
      <c r="H2752" s="34">
        <v>0</v>
      </c>
      <c r="I2752" s="34"/>
      <c r="J2752" s="34"/>
      <c r="K2752" s="34"/>
      <c r="L2752" s="34"/>
      <c r="M2752" s="34">
        <v>0</v>
      </c>
      <c r="N2752" s="34">
        <v>0</v>
      </c>
      <c r="O2752" s="34">
        <v>0</v>
      </c>
      <c r="P2752" s="34">
        <v>0</v>
      </c>
      <c r="Q2752" s="34">
        <v>0</v>
      </c>
      <c r="R2752" s="34">
        <v>0</v>
      </c>
      <c r="S2752" s="34">
        <v>0</v>
      </c>
    </row>
    <row r="2753" spans="1:19">
      <c r="B2753" s="5">
        <v>1932</v>
      </c>
      <c r="C2753" s="34"/>
      <c r="D2753" s="34"/>
      <c r="E2753" s="34"/>
      <c r="F2753" s="34"/>
      <c r="G2753" s="34"/>
      <c r="H2753" s="34">
        <v>0</v>
      </c>
      <c r="I2753" s="34"/>
      <c r="J2753" s="34"/>
      <c r="K2753" s="34"/>
      <c r="L2753" s="34"/>
      <c r="M2753" s="34">
        <v>0</v>
      </c>
      <c r="N2753" s="34">
        <v>0</v>
      </c>
      <c r="O2753" s="34">
        <v>0</v>
      </c>
      <c r="P2753" s="34">
        <v>0</v>
      </c>
      <c r="Q2753" s="34">
        <v>0</v>
      </c>
      <c r="R2753" s="34">
        <v>0</v>
      </c>
      <c r="S2753" s="34">
        <v>0</v>
      </c>
    </row>
    <row r="2754" spans="1:19">
      <c r="B2754" s="5">
        <v>1931</v>
      </c>
      <c r="C2754" s="34"/>
      <c r="D2754" s="34"/>
      <c r="E2754" s="34"/>
      <c r="F2754" s="34"/>
      <c r="G2754" s="34"/>
      <c r="H2754" s="34">
        <v>0</v>
      </c>
      <c r="I2754" s="34"/>
      <c r="J2754" s="34"/>
      <c r="K2754" s="34"/>
      <c r="L2754" s="34"/>
      <c r="M2754" s="34">
        <v>0</v>
      </c>
      <c r="N2754" s="34">
        <v>0</v>
      </c>
      <c r="O2754" s="34">
        <v>0</v>
      </c>
      <c r="P2754" s="34">
        <v>0</v>
      </c>
      <c r="Q2754" s="34">
        <v>0</v>
      </c>
      <c r="R2754" s="34">
        <v>0</v>
      </c>
      <c r="S2754" s="34">
        <v>0</v>
      </c>
    </row>
    <row r="2755" spans="1:19">
      <c r="B2755" s="5">
        <v>1930</v>
      </c>
      <c r="C2755" s="34"/>
      <c r="D2755" s="34"/>
      <c r="E2755" s="34"/>
      <c r="F2755" s="34"/>
      <c r="G2755" s="34"/>
      <c r="H2755" s="34">
        <v>0</v>
      </c>
      <c r="I2755" s="34"/>
      <c r="J2755" s="34"/>
      <c r="K2755" s="34"/>
      <c r="L2755" s="34"/>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64">SUM(J2669:J2755)</f>
        <v>0</v>
      </c>
      <c r="K2756" s="7">
        <f>SUM(K2669:K2755)</f>
        <v>0</v>
      </c>
      <c r="L2756" s="7">
        <f t="shared" ref="L2756" si="6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7216845</v>
      </c>
      <c r="H2770" s="34">
        <v>7216845</v>
      </c>
      <c r="I2770" s="34">
        <v>7216845</v>
      </c>
      <c r="J2770" s="34">
        <v>7216845</v>
      </c>
      <c r="K2770" s="34">
        <v>7216845</v>
      </c>
      <c r="L2770" s="34">
        <v>7216845</v>
      </c>
      <c r="M2770" s="34">
        <v>7216845</v>
      </c>
      <c r="N2770" s="34">
        <v>7216845</v>
      </c>
      <c r="O2770" s="34">
        <v>7216845</v>
      </c>
      <c r="P2770" s="34">
        <v>7216845</v>
      </c>
      <c r="Q2770" s="34">
        <v>7216845</v>
      </c>
      <c r="R2770" s="34">
        <v>7216845</v>
      </c>
      <c r="S2770" s="34">
        <v>7216845</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224120</v>
      </c>
      <c r="E2773" s="34">
        <v>224120</v>
      </c>
      <c r="F2773" s="34">
        <v>224120</v>
      </c>
      <c r="G2773" s="34">
        <v>224120</v>
      </c>
      <c r="H2773" s="34">
        <v>224120</v>
      </c>
      <c r="I2773" s="34">
        <v>224120</v>
      </c>
      <c r="J2773" s="34">
        <v>224120</v>
      </c>
      <c r="K2773" s="34">
        <v>224120</v>
      </c>
      <c r="L2773" s="34">
        <v>224120</v>
      </c>
      <c r="M2773" s="34">
        <v>224120</v>
      </c>
      <c r="N2773" s="34">
        <v>224120</v>
      </c>
      <c r="O2773" s="34">
        <v>224120</v>
      </c>
      <c r="P2773" s="34">
        <v>224120</v>
      </c>
      <c r="Q2773" s="34">
        <v>224120</v>
      </c>
      <c r="R2773" s="34">
        <v>224120</v>
      </c>
      <c r="S2773" s="34">
        <v>224120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219324</v>
      </c>
      <c r="D2777" s="34">
        <v>219324</v>
      </c>
      <c r="E2777" s="34">
        <v>219324</v>
      </c>
      <c r="F2777" s="34">
        <v>219324</v>
      </c>
      <c r="G2777" s="34">
        <v>219324</v>
      </c>
      <c r="H2777" s="34">
        <v>219324</v>
      </c>
      <c r="I2777" s="34">
        <v>219324</v>
      </c>
      <c r="J2777" s="34">
        <v>219324</v>
      </c>
      <c r="K2777" s="34">
        <v>219324</v>
      </c>
      <c r="L2777" s="34">
        <v>219324</v>
      </c>
      <c r="M2777" s="34">
        <v>219324</v>
      </c>
      <c r="N2777" s="34">
        <v>219324</v>
      </c>
      <c r="O2777" s="34">
        <v>219324</v>
      </c>
      <c r="P2777" s="34">
        <v>219324</v>
      </c>
      <c r="Q2777" s="34">
        <v>219324</v>
      </c>
      <c r="R2777" s="34">
        <v>219324</v>
      </c>
      <c r="S2777" s="34">
        <v>219324</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381871</v>
      </c>
      <c r="D2779" s="34">
        <v>381871</v>
      </c>
      <c r="E2779" s="34">
        <v>381871</v>
      </c>
      <c r="F2779" s="34">
        <v>381871</v>
      </c>
      <c r="G2779" s="34">
        <v>381871</v>
      </c>
      <c r="H2779" s="34">
        <v>381871</v>
      </c>
      <c r="I2779" s="34">
        <v>381871</v>
      </c>
      <c r="J2779" s="34">
        <v>381871</v>
      </c>
      <c r="K2779" s="34">
        <v>381871</v>
      </c>
      <c r="L2779" s="34">
        <v>381871</v>
      </c>
      <c r="M2779" s="34">
        <v>381871</v>
      </c>
      <c r="N2779" s="34">
        <v>381871</v>
      </c>
      <c r="O2779" s="34">
        <v>381871</v>
      </c>
      <c r="P2779" s="34">
        <v>381871</v>
      </c>
      <c r="Q2779" s="34">
        <v>381871</v>
      </c>
      <c r="R2779" s="34">
        <v>381871</v>
      </c>
      <c r="S2779" s="34">
        <v>381871</v>
      </c>
    </row>
    <row r="2780" spans="2:19">
      <c r="B2780" s="5">
        <v>2000</v>
      </c>
      <c r="C2780" s="34">
        <v>112248.51</v>
      </c>
      <c r="D2780" s="34">
        <v>112248.51</v>
      </c>
      <c r="E2780" s="34">
        <v>112248.51</v>
      </c>
      <c r="F2780" s="34">
        <v>112248.51</v>
      </c>
      <c r="G2780" s="34">
        <v>112248.51</v>
      </c>
      <c r="H2780" s="34">
        <v>112248.51</v>
      </c>
      <c r="I2780" s="34">
        <v>112248.51</v>
      </c>
      <c r="J2780" s="34">
        <v>112248.51</v>
      </c>
      <c r="K2780" s="34">
        <v>112248.51</v>
      </c>
      <c r="L2780" s="34">
        <v>112248.51</v>
      </c>
      <c r="M2780" s="34">
        <v>112248.51</v>
      </c>
      <c r="N2780" s="34">
        <v>112248.51</v>
      </c>
      <c r="O2780" s="34">
        <v>112248.51</v>
      </c>
      <c r="P2780" s="34">
        <v>112248.51</v>
      </c>
      <c r="Q2780" s="34">
        <v>112248.51</v>
      </c>
      <c r="R2780" s="34">
        <v>112248.51</v>
      </c>
      <c r="S2780" s="34">
        <v>112248.51</v>
      </c>
    </row>
    <row r="2781" spans="2:19">
      <c r="B2781" s="5">
        <v>1999</v>
      </c>
      <c r="C2781" s="34">
        <v>159095.63</v>
      </c>
      <c r="D2781" s="34">
        <v>159095.63</v>
      </c>
      <c r="E2781" s="34">
        <v>159095.63</v>
      </c>
      <c r="F2781" s="34">
        <v>159095.63</v>
      </c>
      <c r="G2781" s="34">
        <v>159095.63</v>
      </c>
      <c r="H2781" s="34">
        <v>159095.63</v>
      </c>
      <c r="I2781" s="34">
        <v>159095.63</v>
      </c>
      <c r="J2781" s="34">
        <v>159095.63</v>
      </c>
      <c r="K2781" s="34">
        <v>159095.63</v>
      </c>
      <c r="L2781" s="34">
        <v>159095.63</v>
      </c>
      <c r="M2781" s="34">
        <v>159095.63</v>
      </c>
      <c r="N2781" s="34">
        <v>159095.63</v>
      </c>
      <c r="O2781" s="34">
        <v>159095.63</v>
      </c>
      <c r="P2781" s="34">
        <v>159095.63</v>
      </c>
      <c r="Q2781" s="34">
        <v>159095.63</v>
      </c>
      <c r="R2781" s="34">
        <v>159095.63</v>
      </c>
      <c r="S2781" s="34">
        <v>159095.63</v>
      </c>
    </row>
    <row r="2782" spans="2:19">
      <c r="B2782" s="5">
        <v>1998</v>
      </c>
      <c r="C2782" s="34">
        <v>4157.3100000000004</v>
      </c>
      <c r="D2782" s="34">
        <v>4157.3100000000004</v>
      </c>
      <c r="E2782" s="34">
        <v>4157.3100000000004</v>
      </c>
      <c r="F2782" s="34">
        <v>4157.3100000000004</v>
      </c>
      <c r="G2782" s="34">
        <v>4157.3100000000004</v>
      </c>
      <c r="H2782" s="34">
        <v>4157.3100000000004</v>
      </c>
      <c r="I2782" s="34">
        <v>4157.3100000000004</v>
      </c>
      <c r="J2782" s="34">
        <v>4157.3100000000004</v>
      </c>
      <c r="K2782" s="34">
        <v>4157.3100000000004</v>
      </c>
      <c r="L2782" s="34">
        <v>4157.3100000000004</v>
      </c>
      <c r="M2782" s="34">
        <v>4157.3100000000004</v>
      </c>
      <c r="N2782" s="34">
        <v>4157.3100000000004</v>
      </c>
      <c r="O2782" s="34">
        <v>4157.3100000000004</v>
      </c>
      <c r="P2782" s="34">
        <v>4157.3100000000004</v>
      </c>
      <c r="Q2782" s="34">
        <v>4157.3100000000004</v>
      </c>
      <c r="R2782" s="34">
        <v>4157.3100000000004</v>
      </c>
      <c r="S2782" s="34">
        <v>4157.3100000000004</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16136.88</v>
      </c>
      <c r="D2786" s="34">
        <v>16136.88</v>
      </c>
      <c r="E2786" s="34">
        <v>16136.88</v>
      </c>
      <c r="F2786" s="34">
        <v>16136.88</v>
      </c>
      <c r="G2786" s="34">
        <v>16136.88</v>
      </c>
      <c r="H2786" s="34">
        <v>16136.88</v>
      </c>
      <c r="I2786" s="34">
        <v>16136.88</v>
      </c>
      <c r="J2786" s="34">
        <v>16136.88</v>
      </c>
      <c r="K2786" s="34">
        <v>16136.88</v>
      </c>
      <c r="L2786" s="34">
        <v>16136.88</v>
      </c>
      <c r="M2786" s="34">
        <v>16136.88</v>
      </c>
      <c r="N2786" s="34">
        <v>16136.88</v>
      </c>
      <c r="O2786" s="34">
        <v>16136.88</v>
      </c>
      <c r="P2786" s="34">
        <v>16136.88</v>
      </c>
      <c r="Q2786" s="34">
        <v>16136.88</v>
      </c>
      <c r="R2786" s="34">
        <v>16136.88</v>
      </c>
      <c r="S2786" s="34">
        <v>16136.88</v>
      </c>
    </row>
    <row r="2787" spans="2:19">
      <c r="B2787" s="5">
        <v>1993</v>
      </c>
      <c r="C2787" s="34">
        <v>42038.94</v>
      </c>
      <c r="D2787" s="34">
        <v>42038.94</v>
      </c>
      <c r="E2787" s="34">
        <v>42038.94</v>
      </c>
      <c r="F2787" s="34">
        <v>42038.94</v>
      </c>
      <c r="G2787" s="34">
        <v>42038.94</v>
      </c>
      <c r="H2787" s="34">
        <v>42038.94</v>
      </c>
      <c r="I2787" s="34">
        <v>42038.94</v>
      </c>
      <c r="J2787" s="34">
        <v>42038.94</v>
      </c>
      <c r="K2787" s="34">
        <v>42038.94</v>
      </c>
      <c r="L2787" s="34">
        <v>42038.94</v>
      </c>
      <c r="M2787" s="34">
        <v>42038.94</v>
      </c>
      <c r="N2787" s="34">
        <v>42038.94</v>
      </c>
      <c r="O2787" s="34">
        <v>42038.94</v>
      </c>
      <c r="P2787" s="34">
        <v>42038.94</v>
      </c>
      <c r="Q2787" s="34">
        <v>42038.94</v>
      </c>
      <c r="R2787" s="34">
        <v>42038.94</v>
      </c>
      <c r="S2787" s="34">
        <v>42038.94</v>
      </c>
    </row>
    <row r="2788" spans="2:19">
      <c r="B2788" s="5">
        <v>1992</v>
      </c>
      <c r="C2788" s="34">
        <v>42380.47</v>
      </c>
      <c r="D2788" s="34">
        <v>42380.47</v>
      </c>
      <c r="E2788" s="34">
        <v>42380.47</v>
      </c>
      <c r="F2788" s="34">
        <v>42380.47</v>
      </c>
      <c r="G2788" s="34">
        <v>42380.47</v>
      </c>
      <c r="H2788" s="34">
        <v>42380.47</v>
      </c>
      <c r="I2788" s="34">
        <v>42380.47</v>
      </c>
      <c r="J2788" s="34">
        <v>42380.47</v>
      </c>
      <c r="K2788" s="34">
        <v>42380.47</v>
      </c>
      <c r="L2788" s="34">
        <v>42380.47</v>
      </c>
      <c r="M2788" s="34">
        <v>42380.47</v>
      </c>
      <c r="N2788" s="34">
        <v>42380.47</v>
      </c>
      <c r="O2788" s="34">
        <v>42380.47</v>
      </c>
      <c r="P2788" s="34">
        <v>42380.47</v>
      </c>
      <c r="Q2788" s="34">
        <v>42380.47</v>
      </c>
      <c r="R2788" s="34">
        <v>42380.47</v>
      </c>
      <c r="S2788" s="34">
        <v>42380.47</v>
      </c>
    </row>
    <row r="2789" spans="2:19">
      <c r="B2789" s="5">
        <v>1991</v>
      </c>
      <c r="C2789" s="34">
        <v>67846.899999999994</v>
      </c>
      <c r="D2789" s="34">
        <v>67846.899999999994</v>
      </c>
      <c r="E2789" s="34">
        <v>67846.899999999994</v>
      </c>
      <c r="F2789" s="34">
        <v>67846.899999999994</v>
      </c>
      <c r="G2789" s="34">
        <v>67846.899999999994</v>
      </c>
      <c r="H2789" s="34">
        <v>67846.899999999994</v>
      </c>
      <c r="I2789" s="34">
        <v>67846.899999999994</v>
      </c>
      <c r="J2789" s="34">
        <v>67846.899999999994</v>
      </c>
      <c r="K2789" s="34">
        <v>67846.899999999994</v>
      </c>
      <c r="L2789" s="34">
        <v>67846.899999999994</v>
      </c>
      <c r="M2789" s="34">
        <v>67846.899999999994</v>
      </c>
      <c r="N2789" s="34">
        <v>67846.899999999994</v>
      </c>
      <c r="O2789" s="34">
        <v>67846.899999999994</v>
      </c>
      <c r="P2789" s="34">
        <v>67846.899999999994</v>
      </c>
      <c r="Q2789" s="34">
        <v>67846.899999999994</v>
      </c>
      <c r="R2789" s="34">
        <v>67846.899999999994</v>
      </c>
      <c r="S2789" s="34">
        <v>67846.899999999994</v>
      </c>
    </row>
    <row r="2790" spans="2:19">
      <c r="B2790" s="5">
        <v>1990</v>
      </c>
      <c r="C2790" s="34">
        <v>278203.12</v>
      </c>
      <c r="D2790" s="34">
        <v>278203.12</v>
      </c>
      <c r="E2790" s="34">
        <v>278203.12</v>
      </c>
      <c r="F2790" s="34">
        <v>278203.12</v>
      </c>
      <c r="G2790" s="34">
        <v>278203.12</v>
      </c>
      <c r="H2790" s="34">
        <v>278203.12</v>
      </c>
      <c r="I2790" s="34">
        <v>278203.12</v>
      </c>
      <c r="J2790" s="34">
        <v>278203.12</v>
      </c>
      <c r="K2790" s="34">
        <v>278203.12</v>
      </c>
      <c r="L2790" s="34">
        <v>278203.12</v>
      </c>
      <c r="M2790" s="34">
        <v>278203.12</v>
      </c>
      <c r="N2790" s="34">
        <v>278203.12</v>
      </c>
      <c r="O2790" s="34">
        <v>278203.12</v>
      </c>
      <c r="P2790" s="34">
        <v>278203.12</v>
      </c>
      <c r="Q2790" s="34">
        <v>278203.12</v>
      </c>
      <c r="R2790" s="34">
        <v>278203.12</v>
      </c>
      <c r="S2790" s="34">
        <v>278203.12</v>
      </c>
    </row>
    <row r="2791" spans="2:19">
      <c r="B2791" s="5">
        <v>1989</v>
      </c>
      <c r="C2791" s="34">
        <v>413639.22</v>
      </c>
      <c r="D2791" s="34">
        <v>413639.22</v>
      </c>
      <c r="E2791" s="34">
        <v>413639.22</v>
      </c>
      <c r="F2791" s="34">
        <v>413639.22</v>
      </c>
      <c r="G2791" s="34">
        <v>413639.22</v>
      </c>
      <c r="H2791" s="34">
        <v>413639.22</v>
      </c>
      <c r="I2791" s="34">
        <v>413639.22</v>
      </c>
      <c r="J2791" s="34">
        <v>413639.22</v>
      </c>
      <c r="K2791" s="34">
        <v>413639.22</v>
      </c>
      <c r="L2791" s="34">
        <v>413639.22</v>
      </c>
      <c r="M2791" s="34">
        <v>413639.22</v>
      </c>
      <c r="N2791" s="34">
        <v>413639.22</v>
      </c>
      <c r="O2791" s="34">
        <v>413639.22</v>
      </c>
      <c r="P2791" s="34">
        <v>413639.22</v>
      </c>
      <c r="Q2791" s="34">
        <v>413639.22</v>
      </c>
      <c r="R2791" s="34">
        <v>413639.22</v>
      </c>
      <c r="S2791" s="34">
        <v>413639.22</v>
      </c>
    </row>
    <row r="2792" spans="2:19">
      <c r="B2792" s="5">
        <v>1988</v>
      </c>
      <c r="C2792" s="34">
        <v>22660.46</v>
      </c>
      <c r="D2792" s="34">
        <v>22660.46</v>
      </c>
      <c r="E2792" s="34">
        <v>22660.46</v>
      </c>
      <c r="F2792" s="34">
        <v>22660.46</v>
      </c>
      <c r="G2792" s="34">
        <v>22660.46</v>
      </c>
      <c r="H2792" s="34">
        <v>22660.46</v>
      </c>
      <c r="I2792" s="34">
        <v>22660.46</v>
      </c>
      <c r="J2792" s="34">
        <v>22660.46</v>
      </c>
      <c r="K2792" s="34">
        <v>22660.46</v>
      </c>
      <c r="L2792" s="34">
        <v>22660.46</v>
      </c>
      <c r="M2792" s="34">
        <v>22660.46</v>
      </c>
      <c r="N2792" s="34">
        <v>22660.46</v>
      </c>
      <c r="O2792" s="34">
        <v>22660.46</v>
      </c>
      <c r="P2792" s="34">
        <v>22660.46</v>
      </c>
      <c r="Q2792" s="34">
        <v>22660.46</v>
      </c>
      <c r="R2792" s="34">
        <v>22660.46</v>
      </c>
      <c r="S2792" s="34">
        <v>22660.46</v>
      </c>
    </row>
    <row r="2793" spans="2:19">
      <c r="B2793" s="5">
        <v>1987</v>
      </c>
      <c r="C2793" s="34">
        <v>245189</v>
      </c>
      <c r="D2793" s="34">
        <v>245189</v>
      </c>
      <c r="E2793" s="34">
        <v>245189</v>
      </c>
      <c r="F2793" s="34">
        <v>245189</v>
      </c>
      <c r="G2793" s="34">
        <v>245189</v>
      </c>
      <c r="H2793" s="34">
        <v>245189</v>
      </c>
      <c r="I2793" s="34">
        <v>245189</v>
      </c>
      <c r="J2793" s="34">
        <v>245189</v>
      </c>
      <c r="K2793" s="34">
        <v>245189</v>
      </c>
      <c r="L2793" s="34">
        <v>245189</v>
      </c>
      <c r="M2793" s="34">
        <v>245189</v>
      </c>
      <c r="N2793" s="34">
        <v>245189</v>
      </c>
      <c r="O2793" s="34">
        <v>245189</v>
      </c>
      <c r="P2793" s="34">
        <v>245189</v>
      </c>
      <c r="Q2793" s="34">
        <v>245189</v>
      </c>
      <c r="R2793" s="34">
        <v>245189</v>
      </c>
      <c r="S2793" s="34">
        <v>245189</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25946.02</v>
      </c>
      <c r="D2795" s="34">
        <v>25946.02</v>
      </c>
      <c r="E2795" s="34">
        <v>25946.02</v>
      </c>
      <c r="F2795" s="34">
        <v>25946.02</v>
      </c>
      <c r="G2795" s="34">
        <v>25946.02</v>
      </c>
      <c r="H2795" s="34">
        <v>25946.02</v>
      </c>
      <c r="I2795" s="34">
        <v>25946.02</v>
      </c>
      <c r="J2795" s="34">
        <v>25946.02</v>
      </c>
      <c r="K2795" s="34">
        <v>25946.02</v>
      </c>
      <c r="L2795" s="34">
        <v>25946.02</v>
      </c>
      <c r="M2795" s="34">
        <v>25946.02</v>
      </c>
      <c r="N2795" s="34">
        <v>25946.02</v>
      </c>
      <c r="O2795" s="34">
        <v>25946.02</v>
      </c>
      <c r="P2795" s="34">
        <v>25946.02</v>
      </c>
      <c r="Q2795" s="34">
        <v>25946.02</v>
      </c>
      <c r="R2795" s="34">
        <v>25946.02</v>
      </c>
      <c r="S2795" s="34">
        <v>25946.02</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56415.44</v>
      </c>
      <c r="D2797" s="34">
        <v>56415.44</v>
      </c>
      <c r="E2797" s="34">
        <v>56415.44</v>
      </c>
      <c r="F2797" s="34">
        <v>56415.44</v>
      </c>
      <c r="G2797" s="34">
        <v>56415.44</v>
      </c>
      <c r="H2797" s="34">
        <v>56415.44</v>
      </c>
      <c r="I2797" s="34">
        <v>56415.44</v>
      </c>
      <c r="J2797" s="34">
        <v>56415.44</v>
      </c>
      <c r="K2797" s="34">
        <v>56415.44</v>
      </c>
      <c r="L2797" s="34">
        <v>56415.44</v>
      </c>
      <c r="M2797" s="34">
        <v>56415.44</v>
      </c>
      <c r="N2797" s="34">
        <v>56415.44</v>
      </c>
      <c r="O2797" s="34">
        <v>56415.44</v>
      </c>
      <c r="P2797" s="34">
        <v>56415.44</v>
      </c>
      <c r="Q2797" s="34">
        <v>56415.44</v>
      </c>
      <c r="R2797" s="34">
        <v>56415.44</v>
      </c>
      <c r="S2797" s="34">
        <v>56415.44</v>
      </c>
    </row>
    <row r="2798" spans="2:19">
      <c r="B2798" s="5">
        <v>1982</v>
      </c>
      <c r="C2798" s="34">
        <v>1542.56</v>
      </c>
      <c r="D2798" s="34">
        <v>1542.56</v>
      </c>
      <c r="E2798" s="34">
        <v>1542.56</v>
      </c>
      <c r="F2798" s="34">
        <v>1542.56</v>
      </c>
      <c r="G2798" s="34">
        <v>1542.56</v>
      </c>
      <c r="H2798" s="34">
        <v>1542.56</v>
      </c>
      <c r="I2798" s="34">
        <v>1542.56</v>
      </c>
      <c r="J2798" s="34">
        <v>1542.56</v>
      </c>
      <c r="K2798" s="34">
        <v>1542.56</v>
      </c>
      <c r="L2798" s="34">
        <v>1542.56</v>
      </c>
      <c r="M2798" s="34">
        <v>1542.56</v>
      </c>
      <c r="N2798" s="34">
        <v>1542.56</v>
      </c>
      <c r="O2798" s="34">
        <v>1542.56</v>
      </c>
      <c r="P2798" s="34">
        <v>1542.56</v>
      </c>
      <c r="Q2798" s="34">
        <v>1542.56</v>
      </c>
      <c r="R2798" s="34">
        <v>1542.56</v>
      </c>
      <c r="S2798" s="34">
        <v>1542.56</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189130.45</v>
      </c>
      <c r="D2800" s="34">
        <v>189130.45</v>
      </c>
      <c r="E2800" s="34">
        <v>189130.45</v>
      </c>
      <c r="F2800" s="34">
        <v>189130.45</v>
      </c>
      <c r="G2800" s="34">
        <v>189130.45</v>
      </c>
      <c r="H2800" s="34">
        <v>189130.45</v>
      </c>
      <c r="I2800" s="34">
        <v>189130.45</v>
      </c>
      <c r="J2800" s="34">
        <v>189130.45</v>
      </c>
      <c r="K2800" s="34">
        <v>189130.45</v>
      </c>
      <c r="L2800" s="34">
        <v>189130.45</v>
      </c>
      <c r="M2800" s="34">
        <v>189130.45</v>
      </c>
      <c r="N2800" s="34">
        <v>189130.45</v>
      </c>
      <c r="O2800" s="34">
        <v>189130.45</v>
      </c>
      <c r="P2800" s="34">
        <v>189130.45</v>
      </c>
      <c r="Q2800" s="34">
        <v>189130.45</v>
      </c>
      <c r="R2800" s="34">
        <v>189130.45</v>
      </c>
      <c r="S2800" s="34">
        <v>189130.45</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30274.1</v>
      </c>
      <c r="D2802" s="34">
        <v>30274.1</v>
      </c>
      <c r="E2802" s="34">
        <v>30274.1</v>
      </c>
      <c r="F2802" s="34">
        <v>30274.1</v>
      </c>
      <c r="G2802" s="34">
        <v>30274.1</v>
      </c>
      <c r="H2802" s="34">
        <v>30274.1</v>
      </c>
      <c r="I2802" s="34">
        <v>30274.1</v>
      </c>
      <c r="J2802" s="34">
        <v>30274.1</v>
      </c>
      <c r="K2802" s="34">
        <v>30274.1</v>
      </c>
      <c r="L2802" s="34">
        <v>30274.1</v>
      </c>
      <c r="M2802" s="34">
        <v>30274.1</v>
      </c>
      <c r="N2802" s="34">
        <v>30274.1</v>
      </c>
      <c r="O2802" s="34">
        <v>30274.1</v>
      </c>
      <c r="P2802" s="34">
        <v>30274.1</v>
      </c>
      <c r="Q2802" s="34">
        <v>30274.1</v>
      </c>
      <c r="R2802" s="34">
        <v>30274.1</v>
      </c>
      <c r="S2802" s="34">
        <v>30274.1</v>
      </c>
    </row>
    <row r="2803" spans="2:19">
      <c r="B2803" s="5">
        <v>1977</v>
      </c>
      <c r="C2803" s="34">
        <v>19223.04</v>
      </c>
      <c r="D2803" s="34">
        <v>19223.04</v>
      </c>
      <c r="E2803" s="34">
        <v>19223.04</v>
      </c>
      <c r="F2803" s="34">
        <v>19223.04</v>
      </c>
      <c r="G2803" s="34">
        <v>19223.04</v>
      </c>
      <c r="H2803" s="34">
        <v>19223.04</v>
      </c>
      <c r="I2803" s="34">
        <v>19223.04</v>
      </c>
      <c r="J2803" s="34">
        <v>19223.04</v>
      </c>
      <c r="K2803" s="34">
        <v>19223.04</v>
      </c>
      <c r="L2803" s="34">
        <v>19223.04</v>
      </c>
      <c r="M2803" s="34">
        <v>19223.04</v>
      </c>
      <c r="N2803" s="34">
        <v>19223.04</v>
      </c>
      <c r="O2803" s="34">
        <v>19223.04</v>
      </c>
      <c r="P2803" s="34">
        <v>19223.04</v>
      </c>
      <c r="Q2803" s="34">
        <v>19223.04</v>
      </c>
      <c r="R2803" s="34">
        <v>19223.04</v>
      </c>
      <c r="S2803" s="34">
        <v>19223.04</v>
      </c>
    </row>
    <row r="2804" spans="2:19">
      <c r="B2804" s="5">
        <v>1976</v>
      </c>
      <c r="C2804" s="34">
        <v>1359538.8505135928</v>
      </c>
      <c r="D2804" s="34">
        <v>1359538.8505135928</v>
      </c>
      <c r="E2804" s="34">
        <v>1359538.8505135928</v>
      </c>
      <c r="F2804" s="34">
        <v>1359538.8505135928</v>
      </c>
      <c r="G2804" s="34">
        <v>1359538.8505135928</v>
      </c>
      <c r="H2804" s="34">
        <v>1359538.8505135928</v>
      </c>
      <c r="I2804" s="34">
        <v>1359538.8505135928</v>
      </c>
      <c r="J2804" s="34">
        <v>1359538.8505135928</v>
      </c>
      <c r="K2804" s="34">
        <v>1359538.8505135928</v>
      </c>
      <c r="L2804" s="34">
        <v>1359538.8505135928</v>
      </c>
      <c r="M2804" s="34">
        <v>1359538.8505135928</v>
      </c>
      <c r="N2804" s="34">
        <v>1359538.8505135928</v>
      </c>
      <c r="O2804" s="34">
        <v>1359538.8505135928</v>
      </c>
      <c r="P2804" s="34">
        <v>1359538.8505135928</v>
      </c>
      <c r="Q2804" s="34">
        <v>1359538.8505135928</v>
      </c>
      <c r="R2804" s="34">
        <v>1359538.8505135928</v>
      </c>
      <c r="S2804" s="34">
        <v>1359538.8505135928</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30069.59</v>
      </c>
      <c r="D2807" s="34">
        <v>30069.59</v>
      </c>
      <c r="E2807" s="34">
        <v>30069.59</v>
      </c>
      <c r="F2807" s="34">
        <v>30069.59</v>
      </c>
      <c r="G2807" s="34">
        <v>30069.59</v>
      </c>
      <c r="H2807" s="34">
        <v>30069.59</v>
      </c>
      <c r="I2807" s="34">
        <v>30069.59</v>
      </c>
      <c r="J2807" s="34">
        <v>30069.59</v>
      </c>
      <c r="K2807" s="34">
        <v>30069.59</v>
      </c>
      <c r="L2807" s="34">
        <v>30069.59</v>
      </c>
      <c r="M2807" s="34">
        <v>30069.59</v>
      </c>
      <c r="N2807" s="34">
        <v>30069.59</v>
      </c>
      <c r="O2807" s="34">
        <v>30069.59</v>
      </c>
      <c r="P2807" s="34">
        <v>30069.59</v>
      </c>
      <c r="Q2807" s="34">
        <v>30069.59</v>
      </c>
      <c r="R2807" s="34">
        <v>30069.59</v>
      </c>
      <c r="S2807" s="34">
        <v>30069.59</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3716931.490513593</v>
      </c>
      <c r="D2851" s="7">
        <f>SUM(D2773:D2850)</f>
        <v>3941051.4905135925</v>
      </c>
      <c r="E2851" s="7">
        <f>SUM(E2772:E2850)</f>
        <v>3941051.4905135925</v>
      </c>
      <c r="F2851" s="7">
        <f>SUM(F2771:F2850)</f>
        <v>3941051.4905135925</v>
      </c>
      <c r="G2851" s="7">
        <f>SUM(G2770:G2850)</f>
        <v>11157896.490513591</v>
      </c>
      <c r="H2851" s="7">
        <f>SUM(H2764:H2850)</f>
        <v>11157896.490513591</v>
      </c>
      <c r="I2851" s="7">
        <f>SUM(I2764:I2850)</f>
        <v>11157896.490513591</v>
      </c>
      <c r="J2851" s="7">
        <f t="shared" ref="J2851" si="66">SUM(J2764:J2850)</f>
        <v>11157896.490513591</v>
      </c>
      <c r="K2851" s="7">
        <f>SUM(K2764:K2850)</f>
        <v>11157896.490513591</v>
      </c>
      <c r="L2851" s="7">
        <f t="shared" ref="L2851" si="67">SUM(L2764:L2850)</f>
        <v>11157896.490513591</v>
      </c>
      <c r="M2851" s="7">
        <f>SUM(M2764:M2850)</f>
        <v>11157896.490513591</v>
      </c>
      <c r="N2851" s="10">
        <f>SUM(N2759:N2850)</f>
        <v>11157896.490513591</v>
      </c>
      <c r="O2851" s="10">
        <f>SUM(O2759:O2850)</f>
        <v>11157896.490513591</v>
      </c>
      <c r="P2851" s="10">
        <f>SUM(P2759:P2850)</f>
        <v>11157896.490513591</v>
      </c>
      <c r="Q2851" s="10">
        <f>SUM(Q2759:Q2850)</f>
        <v>11157896.490513591</v>
      </c>
      <c r="R2851" s="10">
        <f>SUM(R2758:R2850)</f>
        <v>11157896.490513591</v>
      </c>
      <c r="S2851" s="10">
        <f>SUM(S2758:S2850)</f>
        <v>11157896.490513591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75747</v>
      </c>
    </row>
    <row r="2854" spans="1:19">
      <c r="A2854" s="35"/>
      <c r="B2854" s="5">
        <v>2021</v>
      </c>
      <c r="C2854" s="33"/>
      <c r="D2854" s="33"/>
      <c r="E2854" s="33"/>
      <c r="F2854" s="33"/>
      <c r="G2854" s="33"/>
      <c r="H2854" s="33"/>
      <c r="I2854" s="33"/>
      <c r="J2854" s="33"/>
      <c r="K2854" s="33"/>
      <c r="L2854" s="33"/>
      <c r="M2854" s="33"/>
      <c r="N2854" s="33"/>
      <c r="O2854" s="33"/>
      <c r="P2854" s="33"/>
      <c r="Q2854" s="33"/>
      <c r="R2854" s="34">
        <v>100976</v>
      </c>
      <c r="S2854" s="34">
        <v>100976</v>
      </c>
    </row>
    <row r="2855" spans="1:19">
      <c r="B2855" s="5">
        <v>2020</v>
      </c>
      <c r="C2855" s="33"/>
      <c r="D2855" s="33"/>
      <c r="E2855" s="33"/>
      <c r="F2855" s="33"/>
      <c r="G2855" s="33"/>
      <c r="H2855" s="33"/>
      <c r="I2855" s="33"/>
      <c r="J2855" s="33"/>
      <c r="K2855" s="33"/>
      <c r="L2855" s="33"/>
      <c r="M2855" s="33"/>
      <c r="N2855" s="33"/>
      <c r="O2855" s="33"/>
      <c r="P2855" s="33"/>
      <c r="Q2855" s="34">
        <v>25000</v>
      </c>
      <c r="R2855" s="34">
        <v>25000</v>
      </c>
      <c r="S2855" s="34">
        <v>25000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3238</v>
      </c>
      <c r="P2857" s="34">
        <v>3238</v>
      </c>
      <c r="Q2857" s="34">
        <v>3238</v>
      </c>
      <c r="R2857" s="34">
        <v>3238</v>
      </c>
      <c r="S2857" s="34">
        <v>3238</v>
      </c>
    </row>
    <row r="2858" spans="1:19">
      <c r="A2858" s="37"/>
      <c r="B2858" s="5">
        <v>2017</v>
      </c>
      <c r="C2858" s="33"/>
      <c r="D2858" s="33"/>
      <c r="E2858" s="33"/>
      <c r="F2858" s="33"/>
      <c r="G2858" s="33"/>
      <c r="H2858" s="33"/>
      <c r="I2858" s="33"/>
      <c r="J2858" s="33"/>
      <c r="K2858" s="33"/>
      <c r="L2858" s="33"/>
      <c r="M2858" s="33"/>
      <c r="N2858" s="34">
        <v>28462</v>
      </c>
      <c r="O2858" s="34">
        <v>28462</v>
      </c>
      <c r="P2858" s="34">
        <v>28462</v>
      </c>
      <c r="Q2858" s="34">
        <v>28462</v>
      </c>
      <c r="R2858" s="34">
        <v>28462</v>
      </c>
      <c r="S2858" s="34">
        <v>28462</v>
      </c>
    </row>
    <row r="2859" spans="1:19">
      <c r="B2859" s="5">
        <v>2016</v>
      </c>
      <c r="C2859" s="33"/>
      <c r="D2859" s="33"/>
      <c r="E2859" s="33"/>
      <c r="F2859" s="33"/>
      <c r="G2859" s="33"/>
      <c r="H2859" s="33"/>
      <c r="I2859" s="33"/>
      <c r="J2859" s="33"/>
      <c r="K2859" s="33"/>
      <c r="L2859" s="33"/>
      <c r="M2859" s="34">
        <v>18360</v>
      </c>
      <c r="N2859" s="34">
        <v>18360</v>
      </c>
      <c r="O2859" s="34">
        <v>18360</v>
      </c>
      <c r="P2859" s="34">
        <v>18360</v>
      </c>
      <c r="Q2859" s="34">
        <v>18360</v>
      </c>
      <c r="R2859" s="34">
        <v>18360</v>
      </c>
      <c r="S2859" s="34">
        <v>18360</v>
      </c>
    </row>
    <row r="2860" spans="1:19">
      <c r="B2860" s="5">
        <v>2015</v>
      </c>
      <c r="C2860" s="33"/>
      <c r="D2860" s="33"/>
      <c r="E2860" s="33"/>
      <c r="F2860" s="33"/>
      <c r="G2860" s="33"/>
      <c r="H2860" s="33"/>
      <c r="I2860" s="33"/>
      <c r="J2860" s="33"/>
      <c r="K2860" s="33"/>
      <c r="L2860" s="34">
        <v>1240</v>
      </c>
      <c r="M2860" s="34">
        <v>1240</v>
      </c>
      <c r="N2860" s="34">
        <v>1240</v>
      </c>
      <c r="O2860" s="34">
        <v>1240</v>
      </c>
      <c r="P2860" s="34">
        <v>1240</v>
      </c>
      <c r="Q2860" s="34">
        <v>1240</v>
      </c>
      <c r="R2860" s="34">
        <v>1240</v>
      </c>
      <c r="S2860" s="34">
        <v>1240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24506</v>
      </c>
      <c r="J2863" s="34">
        <v>24506</v>
      </c>
      <c r="K2863" s="34">
        <v>24506</v>
      </c>
      <c r="L2863" s="34">
        <v>24506</v>
      </c>
      <c r="M2863" s="34">
        <v>24506</v>
      </c>
      <c r="N2863" s="34">
        <v>24506</v>
      </c>
      <c r="O2863" s="34">
        <v>24506</v>
      </c>
      <c r="P2863" s="34">
        <v>24506</v>
      </c>
      <c r="Q2863" s="34">
        <v>24506</v>
      </c>
      <c r="R2863" s="34">
        <v>24506</v>
      </c>
      <c r="S2863" s="34">
        <v>24506</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16380.77</v>
      </c>
      <c r="D2877" s="34">
        <v>16380.77</v>
      </c>
      <c r="E2877" s="34">
        <v>16380.77</v>
      </c>
      <c r="F2877" s="34">
        <v>16380.77</v>
      </c>
      <c r="G2877" s="34">
        <v>16380.77</v>
      </c>
      <c r="H2877" s="34">
        <v>16380.77</v>
      </c>
      <c r="I2877" s="34">
        <v>16380.77</v>
      </c>
      <c r="J2877" s="34">
        <v>16380.77</v>
      </c>
      <c r="K2877" s="34">
        <v>16380.77</v>
      </c>
      <c r="L2877" s="34">
        <v>16380.77</v>
      </c>
      <c r="M2877" s="34">
        <v>16380.77</v>
      </c>
      <c r="N2877" s="34">
        <v>16380.77</v>
      </c>
      <c r="O2877" s="34">
        <v>16380.77</v>
      </c>
      <c r="P2877" s="34">
        <v>16380.77</v>
      </c>
      <c r="Q2877" s="34">
        <v>16380.77</v>
      </c>
      <c r="R2877" s="34">
        <v>16380.77</v>
      </c>
      <c r="S2877" s="34">
        <v>16380.77</v>
      </c>
    </row>
    <row r="2878" spans="2:19">
      <c r="B2878" s="5">
        <v>1997</v>
      </c>
      <c r="C2878" s="34">
        <v>9185.36</v>
      </c>
      <c r="D2878" s="34">
        <v>9185.36</v>
      </c>
      <c r="E2878" s="34">
        <v>9185.36</v>
      </c>
      <c r="F2878" s="34">
        <v>9185.36</v>
      </c>
      <c r="G2878" s="34">
        <v>9185.36</v>
      </c>
      <c r="H2878" s="34">
        <v>9185.36</v>
      </c>
      <c r="I2878" s="34">
        <v>9185.36</v>
      </c>
      <c r="J2878" s="34">
        <v>9185.36</v>
      </c>
      <c r="K2878" s="34">
        <v>9185.36</v>
      </c>
      <c r="L2878" s="34">
        <v>9185.36</v>
      </c>
      <c r="M2878" s="34">
        <v>9185.36</v>
      </c>
      <c r="N2878" s="34">
        <v>9185.36</v>
      </c>
      <c r="O2878" s="34">
        <v>9185.36</v>
      </c>
      <c r="P2878" s="34">
        <v>9185.36</v>
      </c>
      <c r="Q2878" s="34">
        <v>9185.36</v>
      </c>
      <c r="R2878" s="34">
        <v>9185.36</v>
      </c>
      <c r="S2878" s="34">
        <v>9185.36</v>
      </c>
    </row>
    <row r="2879" spans="2:19">
      <c r="B2879" s="5">
        <v>1996</v>
      </c>
      <c r="C2879" s="34">
        <v>3530.02</v>
      </c>
      <c r="D2879" s="34">
        <v>3530.02</v>
      </c>
      <c r="E2879" s="34">
        <v>3530.02</v>
      </c>
      <c r="F2879" s="34">
        <v>3530.02</v>
      </c>
      <c r="G2879" s="34">
        <v>3530.02</v>
      </c>
      <c r="H2879" s="34">
        <v>3530.02</v>
      </c>
      <c r="I2879" s="34">
        <v>3530.02</v>
      </c>
      <c r="J2879" s="34">
        <v>3530.02</v>
      </c>
      <c r="K2879" s="34">
        <v>3530.02</v>
      </c>
      <c r="L2879" s="34">
        <v>3530.02</v>
      </c>
      <c r="M2879" s="34">
        <v>3530.02</v>
      </c>
      <c r="N2879" s="34">
        <v>3530.02</v>
      </c>
      <c r="O2879" s="34">
        <v>3530.02</v>
      </c>
      <c r="P2879" s="34">
        <v>3530.02</v>
      </c>
      <c r="Q2879" s="34">
        <v>3530.02</v>
      </c>
      <c r="R2879" s="34">
        <v>3530.02</v>
      </c>
      <c r="S2879" s="34">
        <v>3530.02</v>
      </c>
    </row>
    <row r="2880" spans="2:19">
      <c r="B2880" s="5">
        <v>1995</v>
      </c>
      <c r="C2880" s="34">
        <v>9742.3700000000008</v>
      </c>
      <c r="D2880" s="34">
        <v>9742.3700000000008</v>
      </c>
      <c r="E2880" s="34">
        <v>9742.3700000000008</v>
      </c>
      <c r="F2880" s="34">
        <v>9742.3700000000008</v>
      </c>
      <c r="G2880" s="34">
        <v>9742.3700000000008</v>
      </c>
      <c r="H2880" s="34">
        <v>9742.3700000000008</v>
      </c>
      <c r="I2880" s="34">
        <v>9742.3700000000008</v>
      </c>
      <c r="J2880" s="34">
        <v>9742.3700000000008</v>
      </c>
      <c r="K2880" s="34">
        <v>9742.3700000000008</v>
      </c>
      <c r="L2880" s="34">
        <v>9742.3700000000008</v>
      </c>
      <c r="M2880" s="34">
        <v>9742.3700000000008</v>
      </c>
      <c r="N2880" s="34">
        <v>9742.3700000000008</v>
      </c>
      <c r="O2880" s="34">
        <v>9742.3700000000008</v>
      </c>
      <c r="P2880" s="34">
        <v>9742.3700000000008</v>
      </c>
      <c r="Q2880" s="34">
        <v>9742.3700000000008</v>
      </c>
      <c r="R2880" s="34">
        <v>9742.3700000000008</v>
      </c>
      <c r="S2880" s="34">
        <v>9742.3700000000008</v>
      </c>
    </row>
    <row r="2881" spans="2:19">
      <c r="B2881" s="5">
        <v>1994</v>
      </c>
      <c r="C2881" s="34">
        <v>3876.1</v>
      </c>
      <c r="D2881" s="34">
        <v>3876.1</v>
      </c>
      <c r="E2881" s="34">
        <v>3876.1</v>
      </c>
      <c r="F2881" s="34">
        <v>3876.1</v>
      </c>
      <c r="G2881" s="34">
        <v>3876.1</v>
      </c>
      <c r="H2881" s="34">
        <v>3876.1</v>
      </c>
      <c r="I2881" s="34">
        <v>3876.1</v>
      </c>
      <c r="J2881" s="34">
        <v>3876.1</v>
      </c>
      <c r="K2881" s="34">
        <v>3876.1</v>
      </c>
      <c r="L2881" s="34">
        <v>3876.1</v>
      </c>
      <c r="M2881" s="34">
        <v>3876.1</v>
      </c>
      <c r="N2881" s="34">
        <v>3876.1</v>
      </c>
      <c r="O2881" s="34">
        <v>3876.1</v>
      </c>
      <c r="P2881" s="34">
        <v>3876.1</v>
      </c>
      <c r="Q2881" s="34">
        <v>3876.1</v>
      </c>
      <c r="R2881" s="34">
        <v>3876.1</v>
      </c>
      <c r="S2881" s="34">
        <v>3876.1</v>
      </c>
    </row>
    <row r="2882" spans="2:19">
      <c r="B2882" s="5">
        <v>1993</v>
      </c>
      <c r="C2882" s="34">
        <v>11280.63</v>
      </c>
      <c r="D2882" s="34">
        <v>11280.63</v>
      </c>
      <c r="E2882" s="34">
        <v>11280.63</v>
      </c>
      <c r="F2882" s="34">
        <v>11280.63</v>
      </c>
      <c r="G2882" s="34">
        <v>11280.63</v>
      </c>
      <c r="H2882" s="34">
        <v>11280.63</v>
      </c>
      <c r="I2882" s="34">
        <v>11280.63</v>
      </c>
      <c r="J2882" s="34">
        <v>11280.63</v>
      </c>
      <c r="K2882" s="34">
        <v>11280.63</v>
      </c>
      <c r="L2882" s="34">
        <v>11280.63</v>
      </c>
      <c r="M2882" s="34">
        <v>11280.63</v>
      </c>
      <c r="N2882" s="34">
        <v>11280.63</v>
      </c>
      <c r="O2882" s="34">
        <v>11280.63</v>
      </c>
      <c r="P2882" s="34">
        <v>11280.63</v>
      </c>
      <c r="Q2882" s="34">
        <v>11280.63</v>
      </c>
      <c r="R2882" s="34">
        <v>11280.63</v>
      </c>
      <c r="S2882" s="34">
        <v>11280.63</v>
      </c>
    </row>
    <row r="2883" spans="2:19">
      <c r="B2883" s="5">
        <v>1992</v>
      </c>
      <c r="C2883" s="34">
        <v>26415.4</v>
      </c>
      <c r="D2883" s="34">
        <v>26415.4</v>
      </c>
      <c r="E2883" s="34">
        <v>26415.4</v>
      </c>
      <c r="F2883" s="34">
        <v>26415.4</v>
      </c>
      <c r="G2883" s="34">
        <v>26415.4</v>
      </c>
      <c r="H2883" s="34">
        <v>26415.4</v>
      </c>
      <c r="I2883" s="34">
        <v>26415.4</v>
      </c>
      <c r="J2883" s="34">
        <v>26415.4</v>
      </c>
      <c r="K2883" s="34">
        <v>26415.4</v>
      </c>
      <c r="L2883" s="34">
        <v>26415.4</v>
      </c>
      <c r="M2883" s="34">
        <v>26415.4</v>
      </c>
      <c r="N2883" s="34">
        <v>26415.4</v>
      </c>
      <c r="O2883" s="34">
        <v>26415.4</v>
      </c>
      <c r="P2883" s="34">
        <v>26415.4</v>
      </c>
      <c r="Q2883" s="34">
        <v>26415.4</v>
      </c>
      <c r="R2883" s="34">
        <v>26415.4</v>
      </c>
      <c r="S2883" s="34">
        <v>26415.4</v>
      </c>
    </row>
    <row r="2884" spans="2:19">
      <c r="B2884" s="5">
        <v>1991</v>
      </c>
      <c r="C2884" s="34">
        <v>14274.24</v>
      </c>
      <c r="D2884" s="34">
        <v>14274.24</v>
      </c>
      <c r="E2884" s="34">
        <v>14274.24</v>
      </c>
      <c r="F2884" s="34">
        <v>14274.24</v>
      </c>
      <c r="G2884" s="34">
        <v>14274.24</v>
      </c>
      <c r="H2884" s="34">
        <v>14274.24</v>
      </c>
      <c r="I2884" s="34">
        <v>14274.24</v>
      </c>
      <c r="J2884" s="34">
        <v>14274.24</v>
      </c>
      <c r="K2884" s="34">
        <v>14274.24</v>
      </c>
      <c r="L2884" s="34">
        <v>14274.24</v>
      </c>
      <c r="M2884" s="34">
        <v>14274.24</v>
      </c>
      <c r="N2884" s="34">
        <v>14274.24</v>
      </c>
      <c r="O2884" s="34">
        <v>14274.24</v>
      </c>
      <c r="P2884" s="34">
        <v>14274.24</v>
      </c>
      <c r="Q2884" s="34">
        <v>14274.24</v>
      </c>
      <c r="R2884" s="34">
        <v>14274.24</v>
      </c>
      <c r="S2884" s="34">
        <v>14274.24</v>
      </c>
    </row>
    <row r="2885" spans="2:19">
      <c r="B2885" s="5">
        <v>1990</v>
      </c>
      <c r="C2885" s="34">
        <v>6983.74</v>
      </c>
      <c r="D2885" s="34">
        <v>6983.74</v>
      </c>
      <c r="E2885" s="34">
        <v>6983.74</v>
      </c>
      <c r="F2885" s="34">
        <v>6983.74</v>
      </c>
      <c r="G2885" s="34">
        <v>6983.74</v>
      </c>
      <c r="H2885" s="34">
        <v>6983.74</v>
      </c>
      <c r="I2885" s="34">
        <v>6983.74</v>
      </c>
      <c r="J2885" s="34">
        <v>6983.74</v>
      </c>
      <c r="K2885" s="34">
        <v>6983.74</v>
      </c>
      <c r="L2885" s="34">
        <v>6983.74</v>
      </c>
      <c r="M2885" s="34">
        <v>6983.74</v>
      </c>
      <c r="N2885" s="34">
        <v>6983.74</v>
      </c>
      <c r="O2885" s="34">
        <v>6983.74</v>
      </c>
      <c r="P2885" s="34">
        <v>6983.74</v>
      </c>
      <c r="Q2885" s="34">
        <v>6983.74</v>
      </c>
      <c r="R2885" s="34">
        <v>6983.74</v>
      </c>
      <c r="S2885" s="34">
        <v>6983.74</v>
      </c>
    </row>
    <row r="2886" spans="2:19">
      <c r="B2886" s="5">
        <v>1989</v>
      </c>
      <c r="C2886" s="34">
        <v>912.66</v>
      </c>
      <c r="D2886" s="34">
        <v>912.66</v>
      </c>
      <c r="E2886" s="34">
        <v>912.66</v>
      </c>
      <c r="F2886" s="34">
        <v>912.66</v>
      </c>
      <c r="G2886" s="34">
        <v>912.66</v>
      </c>
      <c r="H2886" s="34">
        <v>912.66</v>
      </c>
      <c r="I2886" s="34">
        <v>912.66</v>
      </c>
      <c r="J2886" s="34">
        <v>912.66</v>
      </c>
      <c r="K2886" s="34">
        <v>912.66</v>
      </c>
      <c r="L2886" s="34">
        <v>912.66</v>
      </c>
      <c r="M2886" s="34">
        <v>912.66</v>
      </c>
      <c r="N2886" s="34">
        <v>912.66</v>
      </c>
      <c r="O2886" s="34">
        <v>912.66</v>
      </c>
      <c r="P2886" s="34">
        <v>912.66</v>
      </c>
      <c r="Q2886" s="34">
        <v>912.66</v>
      </c>
      <c r="R2886" s="34">
        <v>912.66</v>
      </c>
      <c r="S2886" s="34">
        <v>912.66</v>
      </c>
    </row>
    <row r="2887" spans="2:19">
      <c r="B2887" s="5">
        <v>1988</v>
      </c>
      <c r="C2887" s="34">
        <v>4968.22</v>
      </c>
      <c r="D2887" s="34">
        <v>4968.22</v>
      </c>
      <c r="E2887" s="34">
        <v>4968.22</v>
      </c>
      <c r="F2887" s="34">
        <v>4968.22</v>
      </c>
      <c r="G2887" s="34">
        <v>4968.22</v>
      </c>
      <c r="H2887" s="34">
        <v>4968.22</v>
      </c>
      <c r="I2887" s="34">
        <v>4968.22</v>
      </c>
      <c r="J2887" s="34">
        <v>4968.22</v>
      </c>
      <c r="K2887" s="34">
        <v>4968.22</v>
      </c>
      <c r="L2887" s="34">
        <v>4968.22</v>
      </c>
      <c r="M2887" s="34">
        <v>4968.22</v>
      </c>
      <c r="N2887" s="34">
        <v>4968.22</v>
      </c>
      <c r="O2887" s="34">
        <v>4968.22</v>
      </c>
      <c r="P2887" s="34">
        <v>4968.22</v>
      </c>
      <c r="Q2887" s="34">
        <v>4968.22</v>
      </c>
      <c r="R2887" s="34">
        <v>4968.22</v>
      </c>
      <c r="S2887" s="34">
        <v>4968.22</v>
      </c>
    </row>
    <row r="2888" spans="2:19">
      <c r="B2888" s="5">
        <v>1987</v>
      </c>
      <c r="C2888" s="34">
        <v>259.43</v>
      </c>
      <c r="D2888" s="34">
        <v>259.43</v>
      </c>
      <c r="E2888" s="34">
        <v>259.43</v>
      </c>
      <c r="F2888" s="34">
        <v>259.43</v>
      </c>
      <c r="G2888" s="34">
        <v>259.43</v>
      </c>
      <c r="H2888" s="34">
        <v>259.43</v>
      </c>
      <c r="I2888" s="34">
        <v>259.43</v>
      </c>
      <c r="J2888" s="34">
        <v>259.43</v>
      </c>
      <c r="K2888" s="34">
        <v>259.43</v>
      </c>
      <c r="L2888" s="34">
        <v>259.43</v>
      </c>
      <c r="M2888" s="34">
        <v>259.43</v>
      </c>
      <c r="N2888" s="34">
        <v>259.43</v>
      </c>
      <c r="O2888" s="34">
        <v>259.43</v>
      </c>
      <c r="P2888" s="34">
        <v>259.43</v>
      </c>
      <c r="Q2888" s="34">
        <v>259.43</v>
      </c>
      <c r="R2888" s="34">
        <v>259.43</v>
      </c>
      <c r="S2888" s="34">
        <v>259.43</v>
      </c>
    </row>
    <row r="2889" spans="2:19">
      <c r="B2889" s="5">
        <v>1986</v>
      </c>
      <c r="C2889" s="34">
        <v>9654.2099999999991</v>
      </c>
      <c r="D2889" s="34">
        <v>9654.2099999999991</v>
      </c>
      <c r="E2889" s="34">
        <v>9654.2099999999991</v>
      </c>
      <c r="F2889" s="34">
        <v>9654.2099999999991</v>
      </c>
      <c r="G2889" s="34">
        <v>9654.2099999999991</v>
      </c>
      <c r="H2889" s="34">
        <v>9654.2099999999991</v>
      </c>
      <c r="I2889" s="34">
        <v>9654.2099999999991</v>
      </c>
      <c r="J2889" s="34">
        <v>9654.2099999999991</v>
      </c>
      <c r="K2889" s="34">
        <v>9654.2099999999991</v>
      </c>
      <c r="L2889" s="34">
        <v>9654.2099999999991</v>
      </c>
      <c r="M2889" s="34">
        <v>9654.2099999999991</v>
      </c>
      <c r="N2889" s="34">
        <v>9654.2099999999991</v>
      </c>
      <c r="O2889" s="34">
        <v>9654.2099999999991</v>
      </c>
      <c r="P2889" s="34">
        <v>9654.2099999999991</v>
      </c>
      <c r="Q2889" s="34">
        <v>9654.2099999999991</v>
      </c>
      <c r="R2889" s="34">
        <v>9654.2099999999991</v>
      </c>
      <c r="S2889" s="34">
        <v>9654.2099999999991</v>
      </c>
    </row>
    <row r="2890" spans="2:19">
      <c r="B2890" s="5">
        <v>1985</v>
      </c>
      <c r="C2890" s="34">
        <v>2439.88</v>
      </c>
      <c r="D2890" s="34">
        <v>2439.88</v>
      </c>
      <c r="E2890" s="34">
        <v>2439.88</v>
      </c>
      <c r="F2890" s="34">
        <v>2439.88</v>
      </c>
      <c r="G2890" s="34">
        <v>2439.88</v>
      </c>
      <c r="H2890" s="34">
        <v>2439.88</v>
      </c>
      <c r="I2890" s="34">
        <v>2439.88</v>
      </c>
      <c r="J2890" s="34">
        <v>2439.88</v>
      </c>
      <c r="K2890" s="34">
        <v>2439.88</v>
      </c>
      <c r="L2890" s="34">
        <v>2439.88</v>
      </c>
      <c r="M2890" s="34">
        <v>2439.88</v>
      </c>
      <c r="N2890" s="34">
        <v>2439.88</v>
      </c>
      <c r="O2890" s="34">
        <v>2439.88</v>
      </c>
      <c r="P2890" s="34">
        <v>2439.88</v>
      </c>
      <c r="Q2890" s="34">
        <v>2439.88</v>
      </c>
      <c r="R2890" s="34">
        <v>2439.88</v>
      </c>
      <c r="S2890" s="34">
        <v>2439.88</v>
      </c>
    </row>
    <row r="2891" spans="2:19">
      <c r="B2891" s="5">
        <v>1984</v>
      </c>
      <c r="C2891" s="34">
        <v>2898</v>
      </c>
      <c r="D2891" s="34">
        <v>2898</v>
      </c>
      <c r="E2891" s="34">
        <v>2898</v>
      </c>
      <c r="F2891" s="34">
        <v>2898</v>
      </c>
      <c r="G2891" s="34">
        <v>2898</v>
      </c>
      <c r="H2891" s="34">
        <v>2898</v>
      </c>
      <c r="I2891" s="34">
        <v>2898</v>
      </c>
      <c r="J2891" s="34">
        <v>2898</v>
      </c>
      <c r="K2891" s="34">
        <v>2898</v>
      </c>
      <c r="L2891" s="34">
        <v>2898</v>
      </c>
      <c r="M2891" s="34">
        <v>2898</v>
      </c>
      <c r="N2891" s="34">
        <v>2898</v>
      </c>
      <c r="O2891" s="34">
        <v>2898</v>
      </c>
      <c r="P2891" s="34">
        <v>2898</v>
      </c>
      <c r="Q2891" s="34">
        <v>2898</v>
      </c>
      <c r="R2891" s="34">
        <v>2898</v>
      </c>
      <c r="S2891" s="34">
        <v>2898</v>
      </c>
    </row>
    <row r="2892" spans="2:19">
      <c r="B2892" s="5">
        <v>1983</v>
      </c>
      <c r="C2892" s="34">
        <v>6704.05</v>
      </c>
      <c r="D2892" s="34">
        <v>6704.05</v>
      </c>
      <c r="E2892" s="34">
        <v>6704.05</v>
      </c>
      <c r="F2892" s="34">
        <v>6704.05</v>
      </c>
      <c r="G2892" s="34">
        <v>6704.05</v>
      </c>
      <c r="H2892" s="34">
        <v>6704.05</v>
      </c>
      <c r="I2892" s="34">
        <v>6704.05</v>
      </c>
      <c r="J2892" s="34">
        <v>6704.05</v>
      </c>
      <c r="K2892" s="34">
        <v>6704.05</v>
      </c>
      <c r="L2892" s="34">
        <v>6704.05</v>
      </c>
      <c r="M2892" s="34">
        <v>6704.05</v>
      </c>
      <c r="N2892" s="34">
        <v>6704.05</v>
      </c>
      <c r="O2892" s="34">
        <v>6704.05</v>
      </c>
      <c r="P2892" s="34">
        <v>6704.05</v>
      </c>
      <c r="Q2892" s="34">
        <v>6704.05</v>
      </c>
      <c r="R2892" s="34">
        <v>6704.05</v>
      </c>
      <c r="S2892" s="34">
        <v>6704.05</v>
      </c>
    </row>
    <row r="2893" spans="2:19">
      <c r="B2893" s="5">
        <v>1982</v>
      </c>
      <c r="C2893" s="34">
        <v>8785.17</v>
      </c>
      <c r="D2893" s="34">
        <v>8785.17</v>
      </c>
      <c r="E2893" s="34">
        <v>8785.17</v>
      </c>
      <c r="F2893" s="34">
        <v>8785.17</v>
      </c>
      <c r="G2893" s="34">
        <v>8785.17</v>
      </c>
      <c r="H2893" s="34">
        <v>8785.17</v>
      </c>
      <c r="I2893" s="34">
        <v>8785.17</v>
      </c>
      <c r="J2893" s="34">
        <v>8785.17</v>
      </c>
      <c r="K2893" s="34">
        <v>8785.17</v>
      </c>
      <c r="L2893" s="34">
        <v>8785.17</v>
      </c>
      <c r="M2893" s="34">
        <v>8785.17</v>
      </c>
      <c r="N2893" s="34">
        <v>8785.17</v>
      </c>
      <c r="O2893" s="34">
        <v>8785.17</v>
      </c>
      <c r="P2893" s="34">
        <v>8785.17</v>
      </c>
      <c r="Q2893" s="34">
        <v>8785.17</v>
      </c>
      <c r="R2893" s="34">
        <v>8785.17</v>
      </c>
      <c r="S2893" s="34">
        <v>8785.17</v>
      </c>
    </row>
    <row r="2894" spans="2:19">
      <c r="B2894" s="5">
        <v>1981</v>
      </c>
      <c r="C2894" s="34">
        <v>4278.34</v>
      </c>
      <c r="D2894" s="34">
        <v>4278.34</v>
      </c>
      <c r="E2894" s="34">
        <v>4278.34</v>
      </c>
      <c r="F2894" s="34">
        <v>4278.34</v>
      </c>
      <c r="G2894" s="34">
        <v>4278.34</v>
      </c>
      <c r="H2894" s="34">
        <v>4278.34</v>
      </c>
      <c r="I2894" s="34">
        <v>4278.34</v>
      </c>
      <c r="J2894" s="34">
        <v>4278.34</v>
      </c>
      <c r="K2894" s="34">
        <v>4278.34</v>
      </c>
      <c r="L2894" s="34">
        <v>4278.34</v>
      </c>
      <c r="M2894" s="34">
        <v>4278.34</v>
      </c>
      <c r="N2894" s="34">
        <v>4278.34</v>
      </c>
      <c r="O2894" s="34">
        <v>4278.34</v>
      </c>
      <c r="P2894" s="34">
        <v>4278.34</v>
      </c>
      <c r="Q2894" s="34">
        <v>4278.34</v>
      </c>
      <c r="R2894" s="34">
        <v>4278.34</v>
      </c>
      <c r="S2894" s="34">
        <v>4278.34</v>
      </c>
    </row>
    <row r="2895" spans="2:19">
      <c r="B2895" s="5">
        <v>1980</v>
      </c>
      <c r="C2895" s="34">
        <v>12120.17</v>
      </c>
      <c r="D2895" s="34">
        <v>12120.17</v>
      </c>
      <c r="E2895" s="34">
        <v>12120.17</v>
      </c>
      <c r="F2895" s="34">
        <v>12120.17</v>
      </c>
      <c r="G2895" s="34">
        <v>12120.17</v>
      </c>
      <c r="H2895" s="34">
        <v>12120.17</v>
      </c>
      <c r="I2895" s="34">
        <v>12120.17</v>
      </c>
      <c r="J2895" s="34">
        <v>12120.17</v>
      </c>
      <c r="K2895" s="34">
        <v>12120.17</v>
      </c>
      <c r="L2895" s="34">
        <v>12120.17</v>
      </c>
      <c r="M2895" s="34">
        <v>12120.17</v>
      </c>
      <c r="N2895" s="34">
        <v>12120.17</v>
      </c>
      <c r="O2895" s="34">
        <v>12120.17</v>
      </c>
      <c r="P2895" s="34">
        <v>12120.17</v>
      </c>
      <c r="Q2895" s="34">
        <v>12120.17</v>
      </c>
      <c r="R2895" s="34">
        <v>12120.17</v>
      </c>
      <c r="S2895" s="34">
        <v>12120.17</v>
      </c>
    </row>
    <row r="2896" spans="2:19">
      <c r="B2896" s="5">
        <v>1979</v>
      </c>
      <c r="C2896" s="34">
        <v>9351.85</v>
      </c>
      <c r="D2896" s="34">
        <v>9351.85</v>
      </c>
      <c r="E2896" s="34">
        <v>9351.85</v>
      </c>
      <c r="F2896" s="34">
        <v>9351.85</v>
      </c>
      <c r="G2896" s="34">
        <v>9351.85</v>
      </c>
      <c r="H2896" s="34">
        <v>9351.85</v>
      </c>
      <c r="I2896" s="34">
        <v>9351.85</v>
      </c>
      <c r="J2896" s="34">
        <v>9351.85</v>
      </c>
      <c r="K2896" s="34">
        <v>9351.85</v>
      </c>
      <c r="L2896" s="34">
        <v>9351.85</v>
      </c>
      <c r="M2896" s="34">
        <v>9351.85</v>
      </c>
      <c r="N2896" s="34">
        <v>9351.85</v>
      </c>
      <c r="O2896" s="34">
        <v>9351.85</v>
      </c>
      <c r="P2896" s="34">
        <v>9351.85</v>
      </c>
      <c r="Q2896" s="34">
        <v>9351.85</v>
      </c>
      <c r="R2896" s="34">
        <v>9351.85</v>
      </c>
      <c r="S2896" s="34">
        <v>9351.85</v>
      </c>
    </row>
    <row r="2897" spans="2:19">
      <c r="B2897" s="5">
        <v>1978</v>
      </c>
      <c r="C2897" s="34">
        <v>9131.67</v>
      </c>
      <c r="D2897" s="34">
        <v>9131.67</v>
      </c>
      <c r="E2897" s="34">
        <v>9131.67</v>
      </c>
      <c r="F2897" s="34">
        <v>9131.67</v>
      </c>
      <c r="G2897" s="34">
        <v>9131.67</v>
      </c>
      <c r="H2897" s="34">
        <v>9131.67</v>
      </c>
      <c r="I2897" s="34">
        <v>9131.67</v>
      </c>
      <c r="J2897" s="34">
        <v>9131.67</v>
      </c>
      <c r="K2897" s="34">
        <v>9131.67</v>
      </c>
      <c r="L2897" s="34">
        <v>9131.67</v>
      </c>
      <c r="M2897" s="34">
        <v>9131.67</v>
      </c>
      <c r="N2897" s="34">
        <v>9131.67</v>
      </c>
      <c r="O2897" s="34">
        <v>9131.67</v>
      </c>
      <c r="P2897" s="34">
        <v>9131.67</v>
      </c>
      <c r="Q2897" s="34">
        <v>9131.67</v>
      </c>
      <c r="R2897" s="34">
        <v>9131.67</v>
      </c>
      <c r="S2897" s="34">
        <v>9131.67</v>
      </c>
    </row>
    <row r="2898" spans="2:19">
      <c r="B2898" s="5">
        <v>1977</v>
      </c>
      <c r="C2898" s="34">
        <v>7838.11</v>
      </c>
      <c r="D2898" s="34">
        <v>7838.11</v>
      </c>
      <c r="E2898" s="34">
        <v>7838.11</v>
      </c>
      <c r="F2898" s="34">
        <v>7838.11</v>
      </c>
      <c r="G2898" s="34">
        <v>7838.11</v>
      </c>
      <c r="H2898" s="34">
        <v>7838.11</v>
      </c>
      <c r="I2898" s="34">
        <v>7838.11</v>
      </c>
      <c r="J2898" s="34">
        <v>7838.11</v>
      </c>
      <c r="K2898" s="34">
        <v>7838.11</v>
      </c>
      <c r="L2898" s="34">
        <v>7838.11</v>
      </c>
      <c r="M2898" s="34">
        <v>7838.11</v>
      </c>
      <c r="N2898" s="34">
        <v>7838.11</v>
      </c>
      <c r="O2898" s="34">
        <v>7838.11</v>
      </c>
      <c r="P2898" s="34">
        <v>7838.11</v>
      </c>
      <c r="Q2898" s="34">
        <v>7838.11</v>
      </c>
      <c r="R2898" s="34">
        <v>7838.11</v>
      </c>
      <c r="S2898" s="34">
        <v>7838.11</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181010.39</v>
      </c>
      <c r="D2946" s="7">
        <f>SUM(D2868:D2945)</f>
        <v>181010.39</v>
      </c>
      <c r="E2946" s="7">
        <f>SUM(E2867:E2945)</f>
        <v>181010.39</v>
      </c>
      <c r="F2946" s="7">
        <f>SUM(F2866:F2945)</f>
        <v>181010.39</v>
      </c>
      <c r="G2946" s="7">
        <f>SUM(G2865:G2945)</f>
        <v>181010.39</v>
      </c>
      <c r="H2946" s="7">
        <f>SUM(H2859:H2945)</f>
        <v>181010.39</v>
      </c>
      <c r="I2946" s="7">
        <f>SUM(I2859:I2945)</f>
        <v>205516.39000000004</v>
      </c>
      <c r="J2946" s="7">
        <f t="shared" ref="J2946" si="68">SUM(J2859:J2945)</f>
        <v>205516.39000000004</v>
      </c>
      <c r="K2946" s="7">
        <f>SUM(K2859:K2945)</f>
        <v>205516.39000000004</v>
      </c>
      <c r="L2946" s="7">
        <f t="shared" ref="L2946" si="69">SUM(L2859:L2945)</f>
        <v>206756.39000000004</v>
      </c>
      <c r="M2946" s="10">
        <f>SUM(M2859:M2945)</f>
        <v>225116.39</v>
      </c>
      <c r="N2946" s="10">
        <f>SUM(N2854:N2945)</f>
        <v>253578.39</v>
      </c>
      <c r="O2946" s="10">
        <f>SUM(O2854:O2945)</f>
        <v>256816.39</v>
      </c>
      <c r="P2946" s="10">
        <f>SUM(P2854:P2945)</f>
        <v>256816.39</v>
      </c>
      <c r="Q2946" s="10">
        <f>SUM(Q2854:Q2945)</f>
        <v>281816.38999999996</v>
      </c>
      <c r="R2946" s="10">
        <f>SUM(R2853:R2945)</f>
        <v>382792.3899999999</v>
      </c>
      <c r="S2946" s="10">
        <f>SUM(S2853:S2945)</f>
        <v>458539.3899999999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292049</v>
      </c>
    </row>
    <row r="2949" spans="1:19">
      <c r="A2949" s="35"/>
      <c r="B2949" s="5">
        <v>2021</v>
      </c>
      <c r="C2949" s="33"/>
      <c r="D2949" s="33"/>
      <c r="E2949" s="33"/>
      <c r="F2949" s="33"/>
      <c r="G2949" s="33"/>
      <c r="H2949" s="33"/>
      <c r="I2949" s="33"/>
      <c r="J2949" s="33"/>
      <c r="K2949" s="33"/>
      <c r="L2949" s="33"/>
      <c r="M2949" s="33"/>
      <c r="N2949" s="33"/>
      <c r="O2949" s="33"/>
      <c r="P2949" s="33"/>
      <c r="Q2949" s="33"/>
      <c r="R2949" s="34">
        <v>315566</v>
      </c>
      <c r="S2949" s="34">
        <v>315566</v>
      </c>
    </row>
    <row r="2950" spans="1:19">
      <c r="B2950" s="5">
        <v>2020</v>
      </c>
      <c r="C2950" s="33"/>
      <c r="D2950" s="33"/>
      <c r="E2950" s="33"/>
      <c r="F2950" s="33"/>
      <c r="G2950" s="33"/>
      <c r="H2950" s="33"/>
      <c r="I2950" s="33"/>
      <c r="J2950" s="33"/>
      <c r="K2950" s="33"/>
      <c r="L2950" s="33"/>
      <c r="M2950" s="33"/>
      <c r="N2950" s="33"/>
      <c r="O2950" s="33"/>
      <c r="P2950" s="33"/>
      <c r="Q2950" s="34">
        <v>284652</v>
      </c>
      <c r="R2950" s="34">
        <v>284652</v>
      </c>
      <c r="S2950" s="34">
        <v>284652</v>
      </c>
    </row>
    <row r="2951" spans="1:19">
      <c r="A2951" s="37"/>
      <c r="B2951" s="5">
        <v>2019</v>
      </c>
      <c r="C2951" s="33"/>
      <c r="D2951" s="33"/>
      <c r="E2951" s="33"/>
      <c r="F2951" s="33"/>
      <c r="G2951" s="33"/>
      <c r="H2951" s="33"/>
      <c r="I2951" s="33"/>
      <c r="J2951" s="33"/>
      <c r="K2951" s="33"/>
      <c r="L2951" s="33"/>
      <c r="M2951" s="33"/>
      <c r="N2951" s="33"/>
      <c r="O2951" s="33"/>
      <c r="P2951" s="34">
        <v>215420</v>
      </c>
      <c r="Q2951" s="34">
        <v>215420</v>
      </c>
      <c r="R2951" s="34">
        <v>215420</v>
      </c>
      <c r="S2951" s="34">
        <v>215420</v>
      </c>
    </row>
    <row r="2952" spans="1:19">
      <c r="A2952" s="37"/>
      <c r="B2952" s="5">
        <v>2018</v>
      </c>
      <c r="C2952" s="33"/>
      <c r="D2952" s="33"/>
      <c r="E2952" s="33"/>
      <c r="F2952" s="33"/>
      <c r="G2952" s="33"/>
      <c r="H2952" s="33"/>
      <c r="I2952" s="33"/>
      <c r="J2952" s="33"/>
      <c r="K2952" s="33"/>
      <c r="L2952" s="33"/>
      <c r="M2952" s="33"/>
      <c r="N2952" s="33"/>
      <c r="O2952" s="34">
        <v>240429</v>
      </c>
      <c r="P2952" s="34">
        <v>240429</v>
      </c>
      <c r="Q2952" s="34">
        <v>240429</v>
      </c>
      <c r="R2952" s="34">
        <v>240429</v>
      </c>
      <c r="S2952" s="34">
        <v>240429</v>
      </c>
    </row>
    <row r="2953" spans="1:19">
      <c r="A2953" s="37"/>
      <c r="B2953" s="5">
        <v>2017</v>
      </c>
      <c r="C2953" s="33"/>
      <c r="D2953" s="33"/>
      <c r="E2953" s="33"/>
      <c r="F2953" s="33"/>
      <c r="G2953" s="33"/>
      <c r="H2953" s="33"/>
      <c r="I2953" s="33"/>
      <c r="J2953" s="33"/>
      <c r="K2953" s="33"/>
      <c r="L2953" s="33"/>
      <c r="M2953" s="33"/>
      <c r="N2953" s="34">
        <v>247427</v>
      </c>
      <c r="O2953" s="34">
        <v>247427</v>
      </c>
      <c r="P2953" s="34">
        <v>247427</v>
      </c>
      <c r="Q2953" s="34">
        <v>247427</v>
      </c>
      <c r="R2953" s="34">
        <v>247427</v>
      </c>
      <c r="S2953" s="34">
        <v>247427</v>
      </c>
    </row>
    <row r="2954" spans="1:19">
      <c r="B2954" s="5">
        <v>2016</v>
      </c>
      <c r="C2954" s="33"/>
      <c r="D2954" s="33"/>
      <c r="E2954" s="33"/>
      <c r="F2954" s="33"/>
      <c r="G2954" s="33"/>
      <c r="H2954" s="33"/>
      <c r="I2954" s="33"/>
      <c r="J2954" s="33"/>
      <c r="K2954" s="33"/>
      <c r="L2954" s="33"/>
      <c r="M2954" s="34">
        <v>275292</v>
      </c>
      <c r="N2954" s="34">
        <v>275292</v>
      </c>
      <c r="O2954" s="34">
        <v>275292</v>
      </c>
      <c r="P2954" s="34">
        <v>275292</v>
      </c>
      <c r="Q2954" s="34">
        <v>275292</v>
      </c>
      <c r="R2954" s="34">
        <v>275292</v>
      </c>
      <c r="S2954" s="34">
        <v>275292</v>
      </c>
    </row>
    <row r="2955" spans="1:19">
      <c r="B2955" s="5">
        <v>2015</v>
      </c>
      <c r="C2955" s="33"/>
      <c r="D2955" s="33"/>
      <c r="E2955" s="33"/>
      <c r="F2955" s="33"/>
      <c r="G2955" s="33"/>
      <c r="H2955" s="33"/>
      <c r="I2955" s="33"/>
      <c r="J2955" s="33"/>
      <c r="K2955" s="33"/>
      <c r="L2955" s="34">
        <v>197615</v>
      </c>
      <c r="M2955" s="34">
        <v>197615</v>
      </c>
      <c r="N2955" s="34">
        <v>197615</v>
      </c>
      <c r="O2955" s="34">
        <v>197615</v>
      </c>
      <c r="P2955" s="34">
        <v>197615</v>
      </c>
      <c r="Q2955" s="34">
        <v>197615</v>
      </c>
      <c r="R2955" s="34">
        <v>197615</v>
      </c>
      <c r="S2955" s="34">
        <v>197615</v>
      </c>
    </row>
    <row r="2956" spans="1:19">
      <c r="B2956" s="5">
        <v>2014</v>
      </c>
      <c r="C2956" s="33"/>
      <c r="D2956" s="33"/>
      <c r="E2956" s="33"/>
      <c r="F2956" s="33"/>
      <c r="G2956" s="33"/>
      <c r="H2956" s="33"/>
      <c r="I2956" s="33"/>
      <c r="J2956" s="33"/>
      <c r="K2956" s="34">
        <v>315999</v>
      </c>
      <c r="L2956" s="34">
        <v>315999</v>
      </c>
      <c r="M2956" s="34">
        <v>315999</v>
      </c>
      <c r="N2956" s="34">
        <v>315999</v>
      </c>
      <c r="O2956" s="34">
        <v>315999</v>
      </c>
      <c r="P2956" s="34">
        <v>315999</v>
      </c>
      <c r="Q2956" s="34">
        <v>315999</v>
      </c>
      <c r="R2956" s="34">
        <v>315999</v>
      </c>
      <c r="S2956" s="34">
        <v>315999</v>
      </c>
    </row>
    <row r="2957" spans="1:19">
      <c r="B2957" s="5">
        <v>2013</v>
      </c>
      <c r="C2957" s="33"/>
      <c r="D2957" s="33"/>
      <c r="E2957" s="33"/>
      <c r="F2957" s="33"/>
      <c r="G2957" s="33"/>
      <c r="H2957" s="33"/>
      <c r="I2957" s="33"/>
      <c r="J2957" s="34">
        <v>248384</v>
      </c>
      <c r="K2957" s="34">
        <v>248384</v>
      </c>
      <c r="L2957" s="34">
        <v>248384</v>
      </c>
      <c r="M2957" s="34">
        <v>248384</v>
      </c>
      <c r="N2957" s="34">
        <v>248384</v>
      </c>
      <c r="O2957" s="34">
        <v>248384</v>
      </c>
      <c r="P2957" s="34">
        <v>248384</v>
      </c>
      <c r="Q2957" s="34">
        <v>248384</v>
      </c>
      <c r="R2957" s="34">
        <v>248384</v>
      </c>
      <c r="S2957" s="34">
        <v>248384</v>
      </c>
    </row>
    <row r="2958" spans="1:19">
      <c r="B2958" s="5">
        <v>2012</v>
      </c>
      <c r="C2958" s="33"/>
      <c r="D2958" s="33"/>
      <c r="E2958" s="33"/>
      <c r="F2958" s="33"/>
      <c r="G2958" s="33"/>
      <c r="H2958" s="33"/>
      <c r="I2958" s="34">
        <v>214162</v>
      </c>
      <c r="J2958" s="34">
        <v>214162</v>
      </c>
      <c r="K2958" s="34">
        <v>214162</v>
      </c>
      <c r="L2958" s="34">
        <v>214162</v>
      </c>
      <c r="M2958" s="34">
        <v>214162</v>
      </c>
      <c r="N2958" s="34">
        <v>214162</v>
      </c>
      <c r="O2958" s="34">
        <v>214162</v>
      </c>
      <c r="P2958" s="34">
        <v>214162</v>
      </c>
      <c r="Q2958" s="34">
        <v>214162</v>
      </c>
      <c r="R2958" s="34">
        <v>214162</v>
      </c>
      <c r="S2958" s="34">
        <v>214162</v>
      </c>
    </row>
    <row r="2959" spans="1:19">
      <c r="B2959" s="5">
        <v>2011</v>
      </c>
      <c r="C2959" s="33"/>
      <c r="D2959" s="33"/>
      <c r="E2959" s="33"/>
      <c r="F2959" s="33"/>
      <c r="G2959" s="33"/>
      <c r="H2959" s="34">
        <v>191522</v>
      </c>
      <c r="I2959" s="34">
        <v>191522</v>
      </c>
      <c r="J2959" s="34">
        <v>191522</v>
      </c>
      <c r="K2959" s="34">
        <v>191522</v>
      </c>
      <c r="L2959" s="34">
        <v>191522</v>
      </c>
      <c r="M2959" s="34">
        <v>191522</v>
      </c>
      <c r="N2959" s="34">
        <v>191522</v>
      </c>
      <c r="O2959" s="34">
        <v>191522</v>
      </c>
      <c r="P2959" s="34">
        <v>191522</v>
      </c>
      <c r="Q2959" s="34">
        <v>191522</v>
      </c>
      <c r="R2959" s="34">
        <v>191522</v>
      </c>
      <c r="S2959" s="34">
        <v>191522</v>
      </c>
    </row>
    <row r="2960" spans="1:19">
      <c r="B2960" s="5">
        <v>2010</v>
      </c>
      <c r="C2960" s="33"/>
      <c r="D2960" s="33"/>
      <c r="E2960" s="33"/>
      <c r="F2960" s="33"/>
      <c r="G2960" s="34">
        <v>154755</v>
      </c>
      <c r="H2960" s="34">
        <v>154755</v>
      </c>
      <c r="I2960" s="34">
        <v>154755</v>
      </c>
      <c r="J2960" s="34">
        <v>154755</v>
      </c>
      <c r="K2960" s="34">
        <v>154755</v>
      </c>
      <c r="L2960" s="34">
        <v>154755</v>
      </c>
      <c r="M2960" s="34">
        <v>154755</v>
      </c>
      <c r="N2960" s="34">
        <v>154755</v>
      </c>
      <c r="O2960" s="34">
        <v>154755</v>
      </c>
      <c r="P2960" s="34">
        <v>154755</v>
      </c>
      <c r="Q2960" s="34">
        <v>154755</v>
      </c>
      <c r="R2960" s="34">
        <v>154755</v>
      </c>
      <c r="S2960" s="34">
        <v>154755</v>
      </c>
    </row>
    <row r="2961" spans="2:19">
      <c r="B2961" s="5">
        <v>2009</v>
      </c>
      <c r="C2961" s="33"/>
      <c r="D2961" s="33"/>
      <c r="E2961" s="33"/>
      <c r="F2961" s="34">
        <v>132847</v>
      </c>
      <c r="G2961" s="34">
        <v>132847</v>
      </c>
      <c r="H2961" s="34">
        <v>132847</v>
      </c>
      <c r="I2961" s="34">
        <v>132847</v>
      </c>
      <c r="J2961" s="34">
        <v>132847</v>
      </c>
      <c r="K2961" s="34">
        <v>132847</v>
      </c>
      <c r="L2961" s="34">
        <v>132847</v>
      </c>
      <c r="M2961" s="34">
        <v>132847</v>
      </c>
      <c r="N2961" s="34">
        <v>132847</v>
      </c>
      <c r="O2961" s="34">
        <v>132847</v>
      </c>
      <c r="P2961" s="34">
        <v>132847</v>
      </c>
      <c r="Q2961" s="34">
        <v>132847</v>
      </c>
      <c r="R2961" s="34">
        <v>132847</v>
      </c>
      <c r="S2961" s="34">
        <v>132847</v>
      </c>
    </row>
    <row r="2962" spans="2:19">
      <c r="B2962" s="5">
        <v>2008</v>
      </c>
      <c r="C2962" s="33"/>
      <c r="D2962" s="33"/>
      <c r="E2962" s="34">
        <v>226364</v>
      </c>
      <c r="F2962" s="34">
        <v>226364</v>
      </c>
      <c r="G2962" s="34">
        <v>226364</v>
      </c>
      <c r="H2962" s="34">
        <v>226364</v>
      </c>
      <c r="I2962" s="34">
        <v>226364</v>
      </c>
      <c r="J2962" s="34">
        <v>226364</v>
      </c>
      <c r="K2962" s="34">
        <v>226364</v>
      </c>
      <c r="L2962" s="34">
        <v>226364</v>
      </c>
      <c r="M2962" s="34">
        <v>226364</v>
      </c>
      <c r="N2962" s="34">
        <v>226364</v>
      </c>
      <c r="O2962" s="34">
        <v>226364</v>
      </c>
      <c r="P2962" s="34">
        <v>226364</v>
      </c>
      <c r="Q2962" s="34">
        <v>226364</v>
      </c>
      <c r="R2962" s="34">
        <v>226364</v>
      </c>
      <c r="S2962" s="34">
        <v>226364</v>
      </c>
    </row>
    <row r="2963" spans="2:19">
      <c r="B2963" s="5">
        <v>2007</v>
      </c>
      <c r="C2963" s="33"/>
      <c r="D2963" s="34">
        <v>154613</v>
      </c>
      <c r="E2963" s="34">
        <v>154613</v>
      </c>
      <c r="F2963" s="34">
        <v>154613</v>
      </c>
      <c r="G2963" s="34">
        <v>154613</v>
      </c>
      <c r="H2963" s="34">
        <v>154613</v>
      </c>
      <c r="I2963" s="34">
        <v>154613</v>
      </c>
      <c r="J2963" s="34">
        <v>154613</v>
      </c>
      <c r="K2963" s="34">
        <v>154613</v>
      </c>
      <c r="L2963" s="34">
        <v>154613</v>
      </c>
      <c r="M2963" s="34">
        <v>154613</v>
      </c>
      <c r="N2963" s="34">
        <v>154613</v>
      </c>
      <c r="O2963" s="34">
        <v>154613</v>
      </c>
      <c r="P2963" s="34">
        <v>154613</v>
      </c>
      <c r="Q2963" s="34">
        <v>154613</v>
      </c>
      <c r="R2963" s="34">
        <v>154613</v>
      </c>
      <c r="S2963" s="34">
        <v>154613</v>
      </c>
    </row>
    <row r="2964" spans="2:19">
      <c r="B2964" s="5">
        <v>2006</v>
      </c>
      <c r="C2964" s="34">
        <v>141652</v>
      </c>
      <c r="D2964" s="34">
        <v>141652</v>
      </c>
      <c r="E2964" s="34">
        <v>141652</v>
      </c>
      <c r="F2964" s="34">
        <v>141652</v>
      </c>
      <c r="G2964" s="34">
        <v>141652</v>
      </c>
      <c r="H2964" s="34">
        <v>141652</v>
      </c>
      <c r="I2964" s="34">
        <v>141652</v>
      </c>
      <c r="J2964" s="34">
        <v>141652</v>
      </c>
      <c r="K2964" s="34">
        <v>141652</v>
      </c>
      <c r="L2964" s="34">
        <v>141652</v>
      </c>
      <c r="M2964" s="34">
        <v>141652</v>
      </c>
      <c r="N2964" s="34">
        <v>141652</v>
      </c>
      <c r="O2964" s="34">
        <v>141652</v>
      </c>
      <c r="P2964" s="34">
        <v>141652</v>
      </c>
      <c r="Q2964" s="34">
        <v>141652</v>
      </c>
      <c r="R2964" s="34">
        <v>141652</v>
      </c>
      <c r="S2964" s="34">
        <v>141652</v>
      </c>
    </row>
    <row r="2965" spans="2:19">
      <c r="B2965" s="5">
        <v>2005</v>
      </c>
      <c r="C2965" s="34">
        <v>146966.5</v>
      </c>
      <c r="D2965" s="34">
        <v>146966.5</v>
      </c>
      <c r="E2965" s="34">
        <v>146966.5</v>
      </c>
      <c r="F2965" s="34">
        <v>146966.5</v>
      </c>
      <c r="G2965" s="34">
        <v>146966.5</v>
      </c>
      <c r="H2965" s="34">
        <v>146966.5</v>
      </c>
      <c r="I2965" s="34">
        <v>146966.5</v>
      </c>
      <c r="J2965" s="34">
        <v>146966.5</v>
      </c>
      <c r="K2965" s="34">
        <v>146966.5</v>
      </c>
      <c r="L2965" s="34">
        <v>146966.5</v>
      </c>
      <c r="M2965" s="34">
        <v>146966.5</v>
      </c>
      <c r="N2965" s="34">
        <v>146966.5</v>
      </c>
      <c r="O2965" s="34">
        <v>146966.5</v>
      </c>
      <c r="P2965" s="34">
        <v>146966.5</v>
      </c>
      <c r="Q2965" s="34">
        <v>146966.5</v>
      </c>
      <c r="R2965" s="34">
        <v>146966.5</v>
      </c>
      <c r="S2965" s="34">
        <v>146966.5</v>
      </c>
    </row>
    <row r="2966" spans="2:19">
      <c r="B2966" s="5">
        <v>2004</v>
      </c>
      <c r="C2966" s="34">
        <v>202977</v>
      </c>
      <c r="D2966" s="34">
        <v>202977</v>
      </c>
      <c r="E2966" s="34">
        <v>202977</v>
      </c>
      <c r="F2966" s="34">
        <v>202977</v>
      </c>
      <c r="G2966" s="34">
        <v>202977</v>
      </c>
      <c r="H2966" s="34">
        <v>202977</v>
      </c>
      <c r="I2966" s="34">
        <v>202977</v>
      </c>
      <c r="J2966" s="34">
        <v>202977</v>
      </c>
      <c r="K2966" s="34">
        <v>202977</v>
      </c>
      <c r="L2966" s="34">
        <v>202977</v>
      </c>
      <c r="M2966" s="34">
        <v>202977</v>
      </c>
      <c r="N2966" s="34">
        <v>202977</v>
      </c>
      <c r="O2966" s="34">
        <v>202977</v>
      </c>
      <c r="P2966" s="34">
        <v>202977</v>
      </c>
      <c r="Q2966" s="34">
        <v>202977</v>
      </c>
      <c r="R2966" s="34">
        <v>202977</v>
      </c>
      <c r="S2966" s="34">
        <v>202977</v>
      </c>
    </row>
    <row r="2967" spans="2:19">
      <c r="B2967" s="5">
        <v>2003</v>
      </c>
      <c r="C2967" s="34">
        <v>232937</v>
      </c>
      <c r="D2967" s="34">
        <v>232937</v>
      </c>
      <c r="E2967" s="34">
        <v>232937</v>
      </c>
      <c r="F2967" s="34">
        <v>232937</v>
      </c>
      <c r="G2967" s="34">
        <v>232937</v>
      </c>
      <c r="H2967" s="34">
        <v>232937</v>
      </c>
      <c r="I2967" s="34">
        <v>232937</v>
      </c>
      <c r="J2967" s="34">
        <v>232937</v>
      </c>
      <c r="K2967" s="34">
        <v>232937</v>
      </c>
      <c r="L2967" s="34">
        <v>232937</v>
      </c>
      <c r="M2967" s="34">
        <v>232937</v>
      </c>
      <c r="N2967" s="34">
        <v>232937</v>
      </c>
      <c r="O2967" s="34">
        <v>232937</v>
      </c>
      <c r="P2967" s="34">
        <v>232937</v>
      </c>
      <c r="Q2967" s="34">
        <v>232937</v>
      </c>
      <c r="R2967" s="34">
        <v>232937</v>
      </c>
      <c r="S2967" s="34">
        <v>232937</v>
      </c>
    </row>
    <row r="2968" spans="2:19">
      <c r="B2968" s="5">
        <v>2002</v>
      </c>
      <c r="C2968" s="34">
        <v>229574.64</v>
      </c>
      <c r="D2968" s="34">
        <v>229574.64</v>
      </c>
      <c r="E2968" s="34">
        <v>229574.64</v>
      </c>
      <c r="F2968" s="34">
        <v>229574.64</v>
      </c>
      <c r="G2968" s="34">
        <v>229574.64</v>
      </c>
      <c r="H2968" s="34">
        <v>229574.64</v>
      </c>
      <c r="I2968" s="34">
        <v>229574.64</v>
      </c>
      <c r="J2968" s="34">
        <v>229574.64</v>
      </c>
      <c r="K2968" s="34">
        <v>229574.64</v>
      </c>
      <c r="L2968" s="34">
        <v>229574.64</v>
      </c>
      <c r="M2968" s="34">
        <v>229574.64</v>
      </c>
      <c r="N2968" s="34">
        <v>229574.64</v>
      </c>
      <c r="O2968" s="34">
        <v>229574.64</v>
      </c>
      <c r="P2968" s="34">
        <v>229574.64</v>
      </c>
      <c r="Q2968" s="34">
        <v>229574.64</v>
      </c>
      <c r="R2968" s="34">
        <v>229574.64</v>
      </c>
      <c r="S2968" s="34">
        <v>229574.64</v>
      </c>
    </row>
    <row r="2969" spans="2:19">
      <c r="B2969" s="5">
        <v>2001</v>
      </c>
      <c r="C2969" s="34">
        <v>229675</v>
      </c>
      <c r="D2969" s="34">
        <v>229675</v>
      </c>
      <c r="E2969" s="34">
        <v>229675</v>
      </c>
      <c r="F2969" s="34">
        <v>229675</v>
      </c>
      <c r="G2969" s="34">
        <v>229675</v>
      </c>
      <c r="H2969" s="34">
        <v>229675</v>
      </c>
      <c r="I2969" s="34">
        <v>229675</v>
      </c>
      <c r="J2969" s="34">
        <v>229675</v>
      </c>
      <c r="K2969" s="34">
        <v>229675</v>
      </c>
      <c r="L2969" s="34">
        <v>229675</v>
      </c>
      <c r="M2969" s="34">
        <v>229675</v>
      </c>
      <c r="N2969" s="34">
        <v>229675</v>
      </c>
      <c r="O2969" s="34">
        <v>229675</v>
      </c>
      <c r="P2969" s="34">
        <v>229675</v>
      </c>
      <c r="Q2969" s="34">
        <v>229675</v>
      </c>
      <c r="R2969" s="34">
        <v>229675</v>
      </c>
      <c r="S2969" s="34">
        <v>229675</v>
      </c>
    </row>
    <row r="2970" spans="2:19">
      <c r="B2970" s="5">
        <v>2000</v>
      </c>
      <c r="C2970" s="34">
        <v>243409.7</v>
      </c>
      <c r="D2970" s="34">
        <v>243409.7</v>
      </c>
      <c r="E2970" s="34">
        <v>243409.7</v>
      </c>
      <c r="F2970" s="34">
        <v>243409.7</v>
      </c>
      <c r="G2970" s="34">
        <v>243409.7</v>
      </c>
      <c r="H2970" s="34">
        <v>243409.7</v>
      </c>
      <c r="I2970" s="34">
        <v>243409.7</v>
      </c>
      <c r="J2970" s="34">
        <v>243409.7</v>
      </c>
      <c r="K2970" s="34">
        <v>243409.7</v>
      </c>
      <c r="L2970" s="34">
        <v>243409.7</v>
      </c>
      <c r="M2970" s="34">
        <v>243409.7</v>
      </c>
      <c r="N2970" s="34">
        <v>243409.7</v>
      </c>
      <c r="O2970" s="34">
        <v>243409.7</v>
      </c>
      <c r="P2970" s="34">
        <v>243409.7</v>
      </c>
      <c r="Q2970" s="34">
        <v>243409.7</v>
      </c>
      <c r="R2970" s="34">
        <v>243409.7</v>
      </c>
      <c r="S2970" s="34">
        <v>243409.7</v>
      </c>
    </row>
    <row r="2971" spans="2:19">
      <c r="B2971" s="5">
        <v>1999</v>
      </c>
      <c r="C2971" s="34">
        <v>265575.23</v>
      </c>
      <c r="D2971" s="34">
        <v>265575.23</v>
      </c>
      <c r="E2971" s="34">
        <v>265575.23</v>
      </c>
      <c r="F2971" s="34">
        <v>265575.23</v>
      </c>
      <c r="G2971" s="34">
        <v>265575.23</v>
      </c>
      <c r="H2971" s="34">
        <v>265575.23</v>
      </c>
      <c r="I2971" s="34">
        <v>265575.23</v>
      </c>
      <c r="J2971" s="34">
        <v>265575.23</v>
      </c>
      <c r="K2971" s="34">
        <v>265575.23</v>
      </c>
      <c r="L2971" s="34">
        <v>265575.23</v>
      </c>
      <c r="M2971" s="34">
        <v>265575.23</v>
      </c>
      <c r="N2971" s="34">
        <v>265575.23</v>
      </c>
      <c r="O2971" s="34">
        <v>265575.23</v>
      </c>
      <c r="P2971" s="34">
        <v>265575.23</v>
      </c>
      <c r="Q2971" s="34">
        <v>265575.23</v>
      </c>
      <c r="R2971" s="34">
        <v>265575.23</v>
      </c>
      <c r="S2971" s="34">
        <v>265575.23</v>
      </c>
    </row>
    <row r="2972" spans="2:19">
      <c r="B2972" s="5">
        <v>1998</v>
      </c>
      <c r="C2972" s="34">
        <v>203416.97</v>
      </c>
      <c r="D2972" s="34">
        <v>203416.97</v>
      </c>
      <c r="E2972" s="34">
        <v>203416.97</v>
      </c>
      <c r="F2972" s="34">
        <v>203416.97</v>
      </c>
      <c r="G2972" s="34">
        <v>203416.97</v>
      </c>
      <c r="H2972" s="34">
        <v>203416.97</v>
      </c>
      <c r="I2972" s="34">
        <v>203416.97</v>
      </c>
      <c r="J2972" s="34">
        <v>203416.97</v>
      </c>
      <c r="K2972" s="34">
        <v>203416.97</v>
      </c>
      <c r="L2972" s="34">
        <v>203416.97</v>
      </c>
      <c r="M2972" s="34">
        <v>203416.97</v>
      </c>
      <c r="N2972" s="34">
        <v>203416.97</v>
      </c>
      <c r="O2972" s="34">
        <v>203416.97</v>
      </c>
      <c r="P2972" s="34">
        <v>203416.97</v>
      </c>
      <c r="Q2972" s="34">
        <v>203416.97</v>
      </c>
      <c r="R2972" s="34">
        <v>203416.97</v>
      </c>
      <c r="S2972" s="34">
        <v>203416.97</v>
      </c>
    </row>
    <row r="2973" spans="2:19">
      <c r="B2973" s="5">
        <v>1997</v>
      </c>
      <c r="C2973" s="34">
        <v>206962.26</v>
      </c>
      <c r="D2973" s="34">
        <v>206962.26</v>
      </c>
      <c r="E2973" s="34">
        <v>206962.26</v>
      </c>
      <c r="F2973" s="34">
        <v>206962.26</v>
      </c>
      <c r="G2973" s="34">
        <v>206962.26</v>
      </c>
      <c r="H2973" s="34">
        <v>206962.26</v>
      </c>
      <c r="I2973" s="34">
        <v>206962.26</v>
      </c>
      <c r="J2973" s="34">
        <v>206962.26</v>
      </c>
      <c r="K2973" s="34">
        <v>206962.26</v>
      </c>
      <c r="L2973" s="34">
        <v>206962.26</v>
      </c>
      <c r="M2973" s="34">
        <v>206962.26</v>
      </c>
      <c r="N2973" s="34">
        <v>206962.26</v>
      </c>
      <c r="O2973" s="34">
        <v>206962.26</v>
      </c>
      <c r="P2973" s="34">
        <v>206962.26</v>
      </c>
      <c r="Q2973" s="34">
        <v>206962.26</v>
      </c>
      <c r="R2973" s="34">
        <v>206962.26</v>
      </c>
      <c r="S2973" s="34">
        <v>206962.26</v>
      </c>
    </row>
    <row r="2974" spans="2:19">
      <c r="B2974" s="5">
        <v>1996</v>
      </c>
      <c r="C2974" s="34">
        <v>212895.66</v>
      </c>
      <c r="D2974" s="34">
        <v>212895.66</v>
      </c>
      <c r="E2974" s="34">
        <v>212895.66</v>
      </c>
      <c r="F2974" s="34">
        <v>212895.66</v>
      </c>
      <c r="G2974" s="34">
        <v>212895.66</v>
      </c>
      <c r="H2974" s="34">
        <v>212895.66</v>
      </c>
      <c r="I2974" s="34">
        <v>212895.66</v>
      </c>
      <c r="J2974" s="34">
        <v>212895.66</v>
      </c>
      <c r="K2974" s="34">
        <v>212895.66</v>
      </c>
      <c r="L2974" s="34">
        <v>212895.66</v>
      </c>
      <c r="M2974" s="34">
        <v>212895.66</v>
      </c>
      <c r="N2974" s="34">
        <v>212895.66</v>
      </c>
      <c r="O2974" s="34">
        <v>212895.66</v>
      </c>
      <c r="P2974" s="34">
        <v>212895.66</v>
      </c>
      <c r="Q2974" s="34">
        <v>212895.66</v>
      </c>
      <c r="R2974" s="34">
        <v>212895.66</v>
      </c>
      <c r="S2974" s="34">
        <v>212895.66</v>
      </c>
    </row>
    <row r="2975" spans="2:19">
      <c r="B2975" s="5">
        <v>1995</v>
      </c>
      <c r="C2975" s="34">
        <v>229537.84</v>
      </c>
      <c r="D2975" s="34">
        <v>229537.84</v>
      </c>
      <c r="E2975" s="34">
        <v>229537.84</v>
      </c>
      <c r="F2975" s="34">
        <v>229537.84</v>
      </c>
      <c r="G2975" s="34">
        <v>229537.84</v>
      </c>
      <c r="H2975" s="34">
        <v>229537.84</v>
      </c>
      <c r="I2975" s="34">
        <v>229537.84</v>
      </c>
      <c r="J2975" s="34">
        <v>229537.84</v>
      </c>
      <c r="K2975" s="34">
        <v>229537.84</v>
      </c>
      <c r="L2975" s="34">
        <v>229537.84</v>
      </c>
      <c r="M2975" s="34">
        <v>229537.84</v>
      </c>
      <c r="N2975" s="34">
        <v>229537.84</v>
      </c>
      <c r="O2975" s="34">
        <v>229537.84</v>
      </c>
      <c r="P2975" s="34">
        <v>229537.84</v>
      </c>
      <c r="Q2975" s="34">
        <v>229537.84</v>
      </c>
      <c r="R2975" s="34">
        <v>229537.84</v>
      </c>
      <c r="S2975" s="34">
        <v>229537.84</v>
      </c>
    </row>
    <row r="2976" spans="2:19">
      <c r="B2976" s="5">
        <v>1994</v>
      </c>
      <c r="C2976" s="34">
        <v>313853.40000000002</v>
      </c>
      <c r="D2976" s="34">
        <v>313853.40000000002</v>
      </c>
      <c r="E2976" s="34">
        <v>313853.40000000002</v>
      </c>
      <c r="F2976" s="34">
        <v>313853.40000000002</v>
      </c>
      <c r="G2976" s="34">
        <v>313853.40000000002</v>
      </c>
      <c r="H2976" s="34">
        <v>313853.40000000002</v>
      </c>
      <c r="I2976" s="34">
        <v>313853.40000000002</v>
      </c>
      <c r="J2976" s="34">
        <v>313853.40000000002</v>
      </c>
      <c r="K2976" s="34">
        <v>313853.40000000002</v>
      </c>
      <c r="L2976" s="34">
        <v>313853.40000000002</v>
      </c>
      <c r="M2976" s="34">
        <v>313853.40000000002</v>
      </c>
      <c r="N2976" s="34">
        <v>313853.40000000002</v>
      </c>
      <c r="O2976" s="34">
        <v>313853.40000000002</v>
      </c>
      <c r="P2976" s="34">
        <v>313853.40000000002</v>
      </c>
      <c r="Q2976" s="34">
        <v>313853.40000000002</v>
      </c>
      <c r="R2976" s="34">
        <v>313853.40000000002</v>
      </c>
      <c r="S2976" s="34">
        <v>313853.40000000002</v>
      </c>
    </row>
    <row r="2977" spans="2:19">
      <c r="B2977" s="5">
        <v>1993</v>
      </c>
      <c r="C2977" s="34">
        <v>211595.59</v>
      </c>
      <c r="D2977" s="34">
        <v>211595.59</v>
      </c>
      <c r="E2977" s="34">
        <v>211595.59</v>
      </c>
      <c r="F2977" s="34">
        <v>211595.59</v>
      </c>
      <c r="G2977" s="34">
        <v>211595.59</v>
      </c>
      <c r="H2977" s="34">
        <v>211595.59</v>
      </c>
      <c r="I2977" s="34">
        <v>211595.59</v>
      </c>
      <c r="J2977" s="34">
        <v>211595.59</v>
      </c>
      <c r="K2977" s="34">
        <v>211595.59</v>
      </c>
      <c r="L2977" s="34">
        <v>211595.59</v>
      </c>
      <c r="M2977" s="34">
        <v>211595.59</v>
      </c>
      <c r="N2977" s="34">
        <v>211595.59</v>
      </c>
      <c r="O2977" s="34">
        <v>211595.59</v>
      </c>
      <c r="P2977" s="34">
        <v>211595.59</v>
      </c>
      <c r="Q2977" s="34">
        <v>211595.59</v>
      </c>
      <c r="R2977" s="34">
        <v>211595.59</v>
      </c>
      <c r="S2977" s="34">
        <v>211595.59</v>
      </c>
    </row>
    <row r="2978" spans="2:19">
      <c r="B2978" s="5">
        <v>1992</v>
      </c>
      <c r="C2978" s="34">
        <v>188390.09</v>
      </c>
      <c r="D2978" s="34">
        <v>188390.09</v>
      </c>
      <c r="E2978" s="34">
        <v>188390.09</v>
      </c>
      <c r="F2978" s="34">
        <v>188390.09</v>
      </c>
      <c r="G2978" s="34">
        <v>188390.09</v>
      </c>
      <c r="H2978" s="34">
        <v>188390.09</v>
      </c>
      <c r="I2978" s="34">
        <v>188390.09</v>
      </c>
      <c r="J2978" s="34">
        <v>188390.09</v>
      </c>
      <c r="K2978" s="34">
        <v>188390.09</v>
      </c>
      <c r="L2978" s="34">
        <v>188390.09</v>
      </c>
      <c r="M2978" s="34">
        <v>188390.09</v>
      </c>
      <c r="N2978" s="34">
        <v>188390.09</v>
      </c>
      <c r="O2978" s="34">
        <v>188390.09</v>
      </c>
      <c r="P2978" s="34">
        <v>188390.09</v>
      </c>
      <c r="Q2978" s="34">
        <v>188390.09</v>
      </c>
      <c r="R2978" s="34">
        <v>188390.09</v>
      </c>
      <c r="S2978" s="34">
        <v>188390.09</v>
      </c>
    </row>
    <row r="2979" spans="2:19">
      <c r="B2979" s="5">
        <v>1991</v>
      </c>
      <c r="C2979" s="34">
        <v>156628.70000000001</v>
      </c>
      <c r="D2979" s="34">
        <v>156628.70000000001</v>
      </c>
      <c r="E2979" s="34">
        <v>156628.70000000001</v>
      </c>
      <c r="F2979" s="34">
        <v>156628.70000000001</v>
      </c>
      <c r="G2979" s="34">
        <v>156628.70000000001</v>
      </c>
      <c r="H2979" s="34">
        <v>156628.70000000001</v>
      </c>
      <c r="I2979" s="34">
        <v>156628.70000000001</v>
      </c>
      <c r="J2979" s="34">
        <v>156628.70000000001</v>
      </c>
      <c r="K2979" s="34">
        <v>156628.70000000001</v>
      </c>
      <c r="L2979" s="34">
        <v>156628.70000000001</v>
      </c>
      <c r="M2979" s="34">
        <v>156628.70000000001</v>
      </c>
      <c r="N2979" s="34">
        <v>156628.70000000001</v>
      </c>
      <c r="O2979" s="34">
        <v>156628.70000000001</v>
      </c>
      <c r="P2979" s="34">
        <v>156628.70000000001</v>
      </c>
      <c r="Q2979" s="34">
        <v>156628.70000000001</v>
      </c>
      <c r="R2979" s="34">
        <v>156628.70000000001</v>
      </c>
      <c r="S2979" s="34">
        <v>156628.70000000001</v>
      </c>
    </row>
    <row r="2980" spans="2:19">
      <c r="B2980" s="5">
        <v>1990</v>
      </c>
      <c r="C2980" s="34">
        <v>158450.15</v>
      </c>
      <c r="D2980" s="34">
        <v>158450.15</v>
      </c>
      <c r="E2980" s="34">
        <v>158450.15</v>
      </c>
      <c r="F2980" s="34">
        <v>158450.15</v>
      </c>
      <c r="G2980" s="34">
        <v>158450.15</v>
      </c>
      <c r="H2980" s="34">
        <v>158450.15</v>
      </c>
      <c r="I2980" s="34">
        <v>158450.15</v>
      </c>
      <c r="J2980" s="34">
        <v>158450.15</v>
      </c>
      <c r="K2980" s="34">
        <v>158450.15</v>
      </c>
      <c r="L2980" s="34">
        <v>158450.15</v>
      </c>
      <c r="M2980" s="34">
        <v>158450.15</v>
      </c>
      <c r="N2980" s="34">
        <v>158450.15</v>
      </c>
      <c r="O2980" s="34">
        <v>158450.15</v>
      </c>
      <c r="P2980" s="34">
        <v>158450.15</v>
      </c>
      <c r="Q2980" s="34">
        <v>158450.15</v>
      </c>
      <c r="R2980" s="34">
        <v>158450.15</v>
      </c>
      <c r="S2980" s="34">
        <v>158450.15</v>
      </c>
    </row>
    <row r="2981" spans="2:19">
      <c r="B2981" s="5">
        <v>1989</v>
      </c>
      <c r="C2981" s="34">
        <v>133930.35</v>
      </c>
      <c r="D2981" s="34">
        <v>133930.35</v>
      </c>
      <c r="E2981" s="34">
        <v>133930.35</v>
      </c>
      <c r="F2981" s="34">
        <v>133930.35</v>
      </c>
      <c r="G2981" s="34">
        <v>133930.35</v>
      </c>
      <c r="H2981" s="34">
        <v>133930.35</v>
      </c>
      <c r="I2981" s="34">
        <v>133930.35</v>
      </c>
      <c r="J2981" s="34">
        <v>133930.35</v>
      </c>
      <c r="K2981" s="34">
        <v>133930.35</v>
      </c>
      <c r="L2981" s="34">
        <v>133930.35</v>
      </c>
      <c r="M2981" s="34">
        <v>133930.35</v>
      </c>
      <c r="N2981" s="34">
        <v>133930.35</v>
      </c>
      <c r="O2981" s="34">
        <v>133930.35</v>
      </c>
      <c r="P2981" s="34">
        <v>133930.35</v>
      </c>
      <c r="Q2981" s="34">
        <v>133930.35</v>
      </c>
      <c r="R2981" s="34">
        <v>133930.35</v>
      </c>
      <c r="S2981" s="34">
        <v>133930.35</v>
      </c>
    </row>
    <row r="2982" spans="2:19">
      <c r="B2982" s="5">
        <v>1988</v>
      </c>
      <c r="C2982" s="34">
        <v>123411.04</v>
      </c>
      <c r="D2982" s="34">
        <v>123411.04</v>
      </c>
      <c r="E2982" s="34">
        <v>123411.04</v>
      </c>
      <c r="F2982" s="34">
        <v>123411.04</v>
      </c>
      <c r="G2982" s="34">
        <v>123411.04</v>
      </c>
      <c r="H2982" s="34">
        <v>123411.04</v>
      </c>
      <c r="I2982" s="34">
        <v>123411.04</v>
      </c>
      <c r="J2982" s="34">
        <v>123411.04</v>
      </c>
      <c r="K2982" s="34">
        <v>123411.04</v>
      </c>
      <c r="L2982" s="34">
        <v>123411.04</v>
      </c>
      <c r="M2982" s="34">
        <v>123411.04</v>
      </c>
      <c r="N2982" s="34">
        <v>123411.04</v>
      </c>
      <c r="O2982" s="34">
        <v>123411.04</v>
      </c>
      <c r="P2982" s="34">
        <v>123411.04</v>
      </c>
      <c r="Q2982" s="34">
        <v>123411.04</v>
      </c>
      <c r="R2982" s="34">
        <v>123411.04</v>
      </c>
      <c r="S2982" s="34">
        <v>123411.04</v>
      </c>
    </row>
    <row r="2983" spans="2:19">
      <c r="B2983" s="5">
        <v>1987</v>
      </c>
      <c r="C2983" s="34">
        <v>90218.47</v>
      </c>
      <c r="D2983" s="34">
        <v>90218.47</v>
      </c>
      <c r="E2983" s="34">
        <v>90218.47</v>
      </c>
      <c r="F2983" s="34">
        <v>90218.47</v>
      </c>
      <c r="G2983" s="34">
        <v>90218.47</v>
      </c>
      <c r="H2983" s="34">
        <v>90218.47</v>
      </c>
      <c r="I2983" s="34">
        <v>90218.47</v>
      </c>
      <c r="J2983" s="34">
        <v>90218.47</v>
      </c>
      <c r="K2983" s="34">
        <v>90218.47</v>
      </c>
      <c r="L2983" s="34">
        <v>90218.47</v>
      </c>
      <c r="M2983" s="34">
        <v>90218.47</v>
      </c>
      <c r="N2983" s="34">
        <v>90218.47</v>
      </c>
      <c r="O2983" s="34">
        <v>90218.47</v>
      </c>
      <c r="P2983" s="34">
        <v>90218.47</v>
      </c>
      <c r="Q2983" s="34">
        <v>90218.47</v>
      </c>
      <c r="R2983" s="34">
        <v>90218.47</v>
      </c>
      <c r="S2983" s="34">
        <v>90218.47</v>
      </c>
    </row>
    <row r="2984" spans="2:19">
      <c r="B2984" s="5">
        <v>1986</v>
      </c>
      <c r="C2984" s="34">
        <v>107899.97</v>
      </c>
      <c r="D2984" s="34">
        <v>107899.97</v>
      </c>
      <c r="E2984" s="34">
        <v>107899.97</v>
      </c>
      <c r="F2984" s="34">
        <v>107899.97</v>
      </c>
      <c r="G2984" s="34">
        <v>107899.97</v>
      </c>
      <c r="H2984" s="34">
        <v>107899.97</v>
      </c>
      <c r="I2984" s="34">
        <v>107899.97</v>
      </c>
      <c r="J2984" s="34">
        <v>107899.97</v>
      </c>
      <c r="K2984" s="34">
        <v>107899.97</v>
      </c>
      <c r="L2984" s="34">
        <v>107899.97</v>
      </c>
      <c r="M2984" s="34">
        <v>107899.97</v>
      </c>
      <c r="N2984" s="34">
        <v>107899.97</v>
      </c>
      <c r="O2984" s="34">
        <v>107899.97</v>
      </c>
      <c r="P2984" s="34">
        <v>107899.97</v>
      </c>
      <c r="Q2984" s="34">
        <v>107899.97</v>
      </c>
      <c r="R2984" s="34">
        <v>107899.97</v>
      </c>
      <c r="S2984" s="34">
        <v>107899.97</v>
      </c>
    </row>
    <row r="2985" spans="2:19">
      <c r="B2985" s="5">
        <v>1985</v>
      </c>
      <c r="C2985" s="34">
        <v>130815.57</v>
      </c>
      <c r="D2985" s="34">
        <v>130815.57</v>
      </c>
      <c r="E2985" s="34">
        <v>130815.57</v>
      </c>
      <c r="F2985" s="34">
        <v>130815.57</v>
      </c>
      <c r="G2985" s="34">
        <v>130815.57</v>
      </c>
      <c r="H2985" s="34">
        <v>130815.57</v>
      </c>
      <c r="I2985" s="34">
        <v>130815.57</v>
      </c>
      <c r="J2985" s="34">
        <v>130815.57</v>
      </c>
      <c r="K2985" s="34">
        <v>130815.57</v>
      </c>
      <c r="L2985" s="34">
        <v>130815.57</v>
      </c>
      <c r="M2985" s="34">
        <v>130815.57</v>
      </c>
      <c r="N2985" s="34">
        <v>130815.57</v>
      </c>
      <c r="O2985" s="34">
        <v>130815.57</v>
      </c>
      <c r="P2985" s="34">
        <v>130815.57</v>
      </c>
      <c r="Q2985" s="34">
        <v>130815.57</v>
      </c>
      <c r="R2985" s="34">
        <v>130815.57</v>
      </c>
      <c r="S2985" s="34">
        <v>130815.57</v>
      </c>
    </row>
    <row r="2986" spans="2:19">
      <c r="B2986" s="5">
        <v>1984</v>
      </c>
      <c r="C2986" s="34">
        <v>198499.42</v>
      </c>
      <c r="D2986" s="34">
        <v>198499.42</v>
      </c>
      <c r="E2986" s="34">
        <v>198499.42</v>
      </c>
      <c r="F2986" s="34">
        <v>198499.42</v>
      </c>
      <c r="G2986" s="34">
        <v>198499.42</v>
      </c>
      <c r="H2986" s="34">
        <v>198499.42</v>
      </c>
      <c r="I2986" s="34">
        <v>198499.42</v>
      </c>
      <c r="J2986" s="34">
        <v>198499.42</v>
      </c>
      <c r="K2986" s="34">
        <v>198499.42</v>
      </c>
      <c r="L2986" s="34">
        <v>198499.42</v>
      </c>
      <c r="M2986" s="34">
        <v>198499.42</v>
      </c>
      <c r="N2986" s="34">
        <v>198499.42</v>
      </c>
      <c r="O2986" s="34">
        <v>198499.42</v>
      </c>
      <c r="P2986" s="34">
        <v>198499.42</v>
      </c>
      <c r="Q2986" s="34">
        <v>198499.42</v>
      </c>
      <c r="R2986" s="34">
        <v>198499.42</v>
      </c>
      <c r="S2986" s="34">
        <v>198499.42</v>
      </c>
    </row>
    <row r="2987" spans="2:19">
      <c r="B2987" s="5">
        <v>1983</v>
      </c>
      <c r="C2987" s="34">
        <v>169682.59</v>
      </c>
      <c r="D2987" s="34">
        <v>169682.59</v>
      </c>
      <c r="E2987" s="34">
        <v>169682.59</v>
      </c>
      <c r="F2987" s="34">
        <v>169682.59</v>
      </c>
      <c r="G2987" s="34">
        <v>169682.59</v>
      </c>
      <c r="H2987" s="34">
        <v>169682.59</v>
      </c>
      <c r="I2987" s="34">
        <v>169682.59</v>
      </c>
      <c r="J2987" s="34">
        <v>169682.59</v>
      </c>
      <c r="K2987" s="34">
        <v>169682.59</v>
      </c>
      <c r="L2987" s="34">
        <v>169682.59</v>
      </c>
      <c r="M2987" s="34">
        <v>169682.59</v>
      </c>
      <c r="N2987" s="34">
        <v>169682.59</v>
      </c>
      <c r="O2987" s="34">
        <v>169682.59</v>
      </c>
      <c r="P2987" s="34">
        <v>169682.59</v>
      </c>
      <c r="Q2987" s="34">
        <v>169682.59</v>
      </c>
      <c r="R2987" s="34">
        <v>169682.59</v>
      </c>
      <c r="S2987" s="34">
        <v>169682.59</v>
      </c>
    </row>
    <row r="2988" spans="2:19">
      <c r="B2988" s="5">
        <v>1982</v>
      </c>
      <c r="C2988" s="34">
        <v>148934.57</v>
      </c>
      <c r="D2988" s="34">
        <v>148934.57</v>
      </c>
      <c r="E2988" s="34">
        <v>148934.57</v>
      </c>
      <c r="F2988" s="34">
        <v>148934.57</v>
      </c>
      <c r="G2988" s="34">
        <v>148934.57</v>
      </c>
      <c r="H2988" s="34">
        <v>148934.57</v>
      </c>
      <c r="I2988" s="34">
        <v>148934.57</v>
      </c>
      <c r="J2988" s="34">
        <v>148934.57</v>
      </c>
      <c r="K2988" s="34">
        <v>148934.57</v>
      </c>
      <c r="L2988" s="34">
        <v>148934.57</v>
      </c>
      <c r="M2988" s="34">
        <v>148934.57</v>
      </c>
      <c r="N2988" s="34">
        <v>148934.57</v>
      </c>
      <c r="O2988" s="34">
        <v>148934.57</v>
      </c>
      <c r="P2988" s="34">
        <v>148934.57</v>
      </c>
      <c r="Q2988" s="34">
        <v>148934.57</v>
      </c>
      <c r="R2988" s="34">
        <v>148934.57</v>
      </c>
      <c r="S2988" s="34">
        <v>148934.57</v>
      </c>
    </row>
    <row r="2989" spans="2:19">
      <c r="B2989" s="5">
        <v>1981</v>
      </c>
      <c r="C2989" s="34">
        <v>165497</v>
      </c>
      <c r="D2989" s="34">
        <v>165497</v>
      </c>
      <c r="E2989" s="34">
        <v>165497</v>
      </c>
      <c r="F2989" s="34">
        <v>165497</v>
      </c>
      <c r="G2989" s="34">
        <v>165497</v>
      </c>
      <c r="H2989" s="34">
        <v>165497</v>
      </c>
      <c r="I2989" s="34">
        <v>165497</v>
      </c>
      <c r="J2989" s="34">
        <v>165497</v>
      </c>
      <c r="K2989" s="34">
        <v>165497</v>
      </c>
      <c r="L2989" s="34">
        <v>165497</v>
      </c>
      <c r="M2989" s="34">
        <v>165497</v>
      </c>
      <c r="N2989" s="34">
        <v>165497</v>
      </c>
      <c r="O2989" s="34">
        <v>165497</v>
      </c>
      <c r="P2989" s="34">
        <v>165497</v>
      </c>
      <c r="Q2989" s="34">
        <v>165497</v>
      </c>
      <c r="R2989" s="34">
        <v>165497</v>
      </c>
      <c r="S2989" s="34">
        <v>165497</v>
      </c>
    </row>
    <row r="2990" spans="2:19">
      <c r="B2990" s="5">
        <v>1980</v>
      </c>
      <c r="C2990" s="34">
        <v>238274.29</v>
      </c>
      <c r="D2990" s="34">
        <v>238274.29</v>
      </c>
      <c r="E2990" s="34">
        <v>238274.29</v>
      </c>
      <c r="F2990" s="34">
        <v>238274.29</v>
      </c>
      <c r="G2990" s="34">
        <v>238274.29</v>
      </c>
      <c r="H2990" s="34">
        <v>238274.29</v>
      </c>
      <c r="I2990" s="34">
        <v>238274.29</v>
      </c>
      <c r="J2990" s="34">
        <v>238274.29</v>
      </c>
      <c r="K2990" s="34">
        <v>238274.29</v>
      </c>
      <c r="L2990" s="34">
        <v>238274.29</v>
      </c>
      <c r="M2990" s="34">
        <v>238274.29</v>
      </c>
      <c r="N2990" s="34">
        <v>238274.29</v>
      </c>
      <c r="O2990" s="34">
        <v>238274.29</v>
      </c>
      <c r="P2990" s="34">
        <v>238274.29</v>
      </c>
      <c r="Q2990" s="34">
        <v>238274.29</v>
      </c>
      <c r="R2990" s="34">
        <v>238274.29</v>
      </c>
      <c r="S2990" s="34">
        <v>238274.29</v>
      </c>
    </row>
    <row r="2991" spans="2:19">
      <c r="B2991" s="5">
        <v>1979</v>
      </c>
      <c r="C2991" s="34">
        <v>275238.61</v>
      </c>
      <c r="D2991" s="34">
        <v>275238.61</v>
      </c>
      <c r="E2991" s="34">
        <v>275238.61</v>
      </c>
      <c r="F2991" s="34">
        <v>275238.61</v>
      </c>
      <c r="G2991" s="34">
        <v>275238.61</v>
      </c>
      <c r="H2991" s="34">
        <v>275238.61</v>
      </c>
      <c r="I2991" s="34">
        <v>275238.61</v>
      </c>
      <c r="J2991" s="34">
        <v>275238.61</v>
      </c>
      <c r="K2991" s="34">
        <v>275238.61</v>
      </c>
      <c r="L2991" s="34">
        <v>275238.61</v>
      </c>
      <c r="M2991" s="34">
        <v>275238.61</v>
      </c>
      <c r="N2991" s="34">
        <v>275238.61</v>
      </c>
      <c r="O2991" s="34">
        <v>275238.61</v>
      </c>
      <c r="P2991" s="34">
        <v>275238.61</v>
      </c>
      <c r="Q2991" s="34">
        <v>275238.61</v>
      </c>
      <c r="R2991" s="34">
        <v>275238.61</v>
      </c>
      <c r="S2991" s="34">
        <v>275238.61</v>
      </c>
    </row>
    <row r="2992" spans="2:19">
      <c r="B2992" s="5">
        <v>1978</v>
      </c>
      <c r="C2992" s="34">
        <v>233440.62</v>
      </c>
      <c r="D2992" s="34">
        <v>233440.62</v>
      </c>
      <c r="E2992" s="34">
        <v>233440.62</v>
      </c>
      <c r="F2992" s="34">
        <v>233440.62</v>
      </c>
      <c r="G2992" s="34">
        <v>233440.62</v>
      </c>
      <c r="H2992" s="34">
        <v>233440.62</v>
      </c>
      <c r="I2992" s="34">
        <v>233440.62</v>
      </c>
      <c r="J2992" s="34">
        <v>233440.62</v>
      </c>
      <c r="K2992" s="34">
        <v>233440.62</v>
      </c>
      <c r="L2992" s="34">
        <v>233440.62</v>
      </c>
      <c r="M2992" s="34">
        <v>233440.62</v>
      </c>
      <c r="N2992" s="34">
        <v>233440.62</v>
      </c>
      <c r="O2992" s="34">
        <v>233440.62</v>
      </c>
      <c r="P2992" s="34">
        <v>233440.62</v>
      </c>
      <c r="Q2992" s="34">
        <v>233440.62</v>
      </c>
      <c r="R2992" s="34">
        <v>233440.62</v>
      </c>
      <c r="S2992" s="34">
        <v>233440.62</v>
      </c>
    </row>
    <row r="2993" spans="2:19">
      <c r="B2993" s="5">
        <v>1977</v>
      </c>
      <c r="C2993" s="34">
        <v>157719.38</v>
      </c>
      <c r="D2993" s="34">
        <v>157719.38</v>
      </c>
      <c r="E2993" s="34">
        <v>157719.38</v>
      </c>
      <c r="F2993" s="34">
        <v>157719.38</v>
      </c>
      <c r="G2993" s="34">
        <v>157719.38</v>
      </c>
      <c r="H2993" s="34">
        <v>157719.38</v>
      </c>
      <c r="I2993" s="34">
        <v>157719.38</v>
      </c>
      <c r="J2993" s="34">
        <v>157719.38</v>
      </c>
      <c r="K2993" s="34">
        <v>157719.38</v>
      </c>
      <c r="L2993" s="34">
        <v>157719.38</v>
      </c>
      <c r="M2993" s="34">
        <v>157719.38</v>
      </c>
      <c r="N2993" s="34">
        <v>157719.38</v>
      </c>
      <c r="O2993" s="34">
        <v>157719.38</v>
      </c>
      <c r="P2993" s="34">
        <v>157719.38</v>
      </c>
      <c r="Q2993" s="34">
        <v>157719.38</v>
      </c>
      <c r="R2993" s="34">
        <v>157719.38</v>
      </c>
      <c r="S2993" s="34">
        <v>157719.38</v>
      </c>
    </row>
    <row r="2994" spans="2:19">
      <c r="B2994" s="5">
        <v>1976</v>
      </c>
      <c r="C2994" s="34">
        <v>104568.9</v>
      </c>
      <c r="D2994" s="34">
        <v>104568.9</v>
      </c>
      <c r="E2994" s="34">
        <v>104568.9</v>
      </c>
      <c r="F2994" s="34">
        <v>104568.9</v>
      </c>
      <c r="G2994" s="34">
        <v>104568.9</v>
      </c>
      <c r="H2994" s="34">
        <v>104568.9</v>
      </c>
      <c r="I2994" s="34">
        <v>104568.9</v>
      </c>
      <c r="J2994" s="34">
        <v>104568.9</v>
      </c>
      <c r="K2994" s="34">
        <v>104568.9</v>
      </c>
      <c r="L2994" s="34">
        <v>104568.9</v>
      </c>
      <c r="M2994" s="34">
        <v>104568.9</v>
      </c>
      <c r="N2994" s="34">
        <v>104568.9</v>
      </c>
      <c r="O2994" s="34">
        <v>104568.9</v>
      </c>
      <c r="P2994" s="34">
        <v>104568.9</v>
      </c>
      <c r="Q2994" s="34">
        <v>104568.9</v>
      </c>
      <c r="R2994" s="34">
        <v>104568.9</v>
      </c>
      <c r="S2994" s="34">
        <v>104568.9</v>
      </c>
    </row>
    <row r="2995" spans="2:19">
      <c r="B2995" s="5">
        <v>1975</v>
      </c>
      <c r="C2995" s="34">
        <v>102504.43</v>
      </c>
      <c r="D2995" s="34">
        <v>102504.43</v>
      </c>
      <c r="E2995" s="34">
        <v>102504.43</v>
      </c>
      <c r="F2995" s="34">
        <v>102504.43</v>
      </c>
      <c r="G2995" s="34">
        <v>102504.43</v>
      </c>
      <c r="H2995" s="34">
        <v>102504.43</v>
      </c>
      <c r="I2995" s="34">
        <v>102504.43</v>
      </c>
      <c r="J2995" s="34">
        <v>102504.43</v>
      </c>
      <c r="K2995" s="34">
        <v>102504.43</v>
      </c>
      <c r="L2995" s="34">
        <v>102504.43</v>
      </c>
      <c r="M2995" s="34">
        <v>102504.43</v>
      </c>
      <c r="N2995" s="34">
        <v>102504.43</v>
      </c>
      <c r="O2995" s="34">
        <v>102504.43</v>
      </c>
      <c r="P2995" s="34">
        <v>102504.43</v>
      </c>
      <c r="Q2995" s="34">
        <v>102504.43</v>
      </c>
      <c r="R2995" s="34">
        <v>102504.43</v>
      </c>
      <c r="S2995" s="34">
        <v>102504.43</v>
      </c>
    </row>
    <row r="2996" spans="2:19">
      <c r="B2996" s="5">
        <v>1974</v>
      </c>
      <c r="C2996" s="34">
        <v>104568.99</v>
      </c>
      <c r="D2996" s="34">
        <v>104568.99</v>
      </c>
      <c r="E2996" s="34">
        <v>104568.99</v>
      </c>
      <c r="F2996" s="34">
        <v>104568.99</v>
      </c>
      <c r="G2996" s="34">
        <v>104568.99</v>
      </c>
      <c r="H2996" s="34">
        <v>104568.99</v>
      </c>
      <c r="I2996" s="34">
        <v>104568.99</v>
      </c>
      <c r="J2996" s="34">
        <v>104568.99</v>
      </c>
      <c r="K2996" s="34">
        <v>104568.99</v>
      </c>
      <c r="L2996" s="34">
        <v>104568.99</v>
      </c>
      <c r="M2996" s="34">
        <v>104568.99</v>
      </c>
      <c r="N2996" s="34">
        <v>104568.99</v>
      </c>
      <c r="O2996" s="34">
        <v>104568.99</v>
      </c>
      <c r="P2996" s="34">
        <v>104568.99</v>
      </c>
      <c r="Q2996" s="34">
        <v>104568.99</v>
      </c>
      <c r="R2996" s="34">
        <v>104568.99</v>
      </c>
      <c r="S2996" s="34">
        <v>104568.99</v>
      </c>
    </row>
    <row r="2997" spans="2:19">
      <c r="B2997" s="5">
        <v>1973</v>
      </c>
      <c r="C2997" s="34">
        <v>137270.10999999999</v>
      </c>
      <c r="D2997" s="34">
        <v>137270.10999999999</v>
      </c>
      <c r="E2997" s="34">
        <v>137270.10999999999</v>
      </c>
      <c r="F2997" s="34">
        <v>137270.10999999999</v>
      </c>
      <c r="G2997" s="34">
        <v>137270.10999999999</v>
      </c>
      <c r="H2997" s="34">
        <v>137270.10999999999</v>
      </c>
      <c r="I2997" s="34">
        <v>137270.10999999999</v>
      </c>
      <c r="J2997" s="34">
        <v>137270.10999999999</v>
      </c>
      <c r="K2997" s="34">
        <v>137270.10999999999</v>
      </c>
      <c r="L2997" s="34">
        <v>137270.10999999999</v>
      </c>
      <c r="M2997" s="34">
        <v>137270.10999999999</v>
      </c>
      <c r="N2997" s="34">
        <v>137270.10999999999</v>
      </c>
      <c r="O2997" s="34">
        <v>137270.10999999999</v>
      </c>
      <c r="P2997" s="34">
        <v>137270.10999999999</v>
      </c>
      <c r="Q2997" s="34">
        <v>137270.10999999999</v>
      </c>
      <c r="R2997" s="34">
        <v>137270.10999999999</v>
      </c>
      <c r="S2997" s="34">
        <v>137270.10999999999</v>
      </c>
    </row>
    <row r="2998" spans="2:19">
      <c r="B2998" s="5">
        <v>1972</v>
      </c>
      <c r="C2998" s="34">
        <v>165628.73000000001</v>
      </c>
      <c r="D2998" s="34">
        <v>165628.73000000001</v>
      </c>
      <c r="E2998" s="34">
        <v>165628.73000000001</v>
      </c>
      <c r="F2998" s="34">
        <v>165628.73000000001</v>
      </c>
      <c r="G2998" s="34">
        <v>165628.73000000001</v>
      </c>
      <c r="H2998" s="34">
        <v>165628.73000000001</v>
      </c>
      <c r="I2998" s="34">
        <v>165628.73000000001</v>
      </c>
      <c r="J2998" s="34">
        <v>165628.73000000001</v>
      </c>
      <c r="K2998" s="34">
        <v>165628.73000000001</v>
      </c>
      <c r="L2998" s="34">
        <v>165628.73000000001</v>
      </c>
      <c r="M2998" s="34">
        <v>165628.73000000001</v>
      </c>
      <c r="N2998" s="34">
        <v>165628.73000000001</v>
      </c>
      <c r="O2998" s="34">
        <v>165628.73000000001</v>
      </c>
      <c r="P2998" s="34">
        <v>165628.73000000001</v>
      </c>
      <c r="Q2998" s="34">
        <v>165628.73000000001</v>
      </c>
      <c r="R2998" s="34">
        <v>165628.73000000001</v>
      </c>
      <c r="S2998" s="34">
        <v>165628.73000000001</v>
      </c>
    </row>
    <row r="2999" spans="2:19">
      <c r="B2999" s="5">
        <v>1971</v>
      </c>
      <c r="C2999" s="34">
        <v>100964.81</v>
      </c>
      <c r="D2999" s="34">
        <v>100964.81</v>
      </c>
      <c r="E2999" s="34">
        <v>100964.81</v>
      </c>
      <c r="F2999" s="34">
        <v>100964.81</v>
      </c>
      <c r="G2999" s="34">
        <v>100964.81</v>
      </c>
      <c r="H2999" s="34">
        <v>100964.81</v>
      </c>
      <c r="I2999" s="34">
        <v>100964.81</v>
      </c>
      <c r="J2999" s="34">
        <v>100964.81</v>
      </c>
      <c r="K2999" s="34">
        <v>100964.81</v>
      </c>
      <c r="L2999" s="34">
        <v>100964.81</v>
      </c>
      <c r="M2999" s="34">
        <v>100964.81</v>
      </c>
      <c r="N2999" s="34">
        <v>100964.81</v>
      </c>
      <c r="O2999" s="34">
        <v>100964.81</v>
      </c>
      <c r="P2999" s="34">
        <v>100964.81</v>
      </c>
      <c r="Q2999" s="34">
        <v>100964.81</v>
      </c>
      <c r="R2999" s="34">
        <v>100964.81</v>
      </c>
      <c r="S2999" s="34">
        <v>100964.81</v>
      </c>
    </row>
    <row r="3000" spans="2:19">
      <c r="B3000" s="5">
        <v>1970</v>
      </c>
      <c r="C3000" s="34">
        <v>140574.59</v>
      </c>
      <c r="D3000" s="34">
        <v>140574.59</v>
      </c>
      <c r="E3000" s="34">
        <v>140574.59</v>
      </c>
      <c r="F3000" s="34">
        <v>140574.59</v>
      </c>
      <c r="G3000" s="34">
        <v>140574.59</v>
      </c>
      <c r="H3000" s="34">
        <v>140574.59</v>
      </c>
      <c r="I3000" s="34">
        <v>140574.59</v>
      </c>
      <c r="J3000" s="34">
        <v>140574.59</v>
      </c>
      <c r="K3000" s="34">
        <v>140574.59</v>
      </c>
      <c r="L3000" s="34">
        <v>140574.59</v>
      </c>
      <c r="M3000" s="34">
        <v>140574.59</v>
      </c>
      <c r="N3000" s="34">
        <v>140574.59</v>
      </c>
      <c r="O3000" s="34">
        <v>140574.59</v>
      </c>
      <c r="P3000" s="34">
        <v>140574.59</v>
      </c>
      <c r="Q3000" s="34">
        <v>140574.59</v>
      </c>
      <c r="R3000" s="34">
        <v>140574.59</v>
      </c>
      <c r="S3000" s="34">
        <v>140574.59</v>
      </c>
    </row>
    <row r="3001" spans="2:19">
      <c r="B3001" s="5">
        <v>1969</v>
      </c>
      <c r="C3001" s="34">
        <v>105536.84</v>
      </c>
      <c r="D3001" s="34">
        <v>105536.84</v>
      </c>
      <c r="E3001" s="34">
        <v>105536.84</v>
      </c>
      <c r="F3001" s="34">
        <v>105536.84</v>
      </c>
      <c r="G3001" s="34">
        <v>105536.84</v>
      </c>
      <c r="H3001" s="34">
        <v>105536.84</v>
      </c>
      <c r="I3001" s="34">
        <v>105536.84</v>
      </c>
      <c r="J3001" s="34">
        <v>105536.84</v>
      </c>
      <c r="K3001" s="34">
        <v>105536.84</v>
      </c>
      <c r="L3001" s="34">
        <v>105536.84</v>
      </c>
      <c r="M3001" s="34">
        <v>105536.84</v>
      </c>
      <c r="N3001" s="34">
        <v>105536.84</v>
      </c>
      <c r="O3001" s="34">
        <v>105536.84</v>
      </c>
      <c r="P3001" s="34">
        <v>105536.84</v>
      </c>
      <c r="Q3001" s="34">
        <v>105536.84</v>
      </c>
      <c r="R3001" s="34">
        <v>105536.84</v>
      </c>
      <c r="S3001" s="34">
        <v>105536.84</v>
      </c>
    </row>
    <row r="3002" spans="2:19">
      <c r="B3002" s="5">
        <v>1968</v>
      </c>
      <c r="C3002" s="34">
        <v>81713.64</v>
      </c>
      <c r="D3002" s="34">
        <v>81713.64</v>
      </c>
      <c r="E3002" s="34">
        <v>81713.64</v>
      </c>
      <c r="F3002" s="34">
        <v>81713.64</v>
      </c>
      <c r="G3002" s="34">
        <v>81713.64</v>
      </c>
      <c r="H3002" s="34">
        <v>81713.64</v>
      </c>
      <c r="I3002" s="34">
        <v>81713.64</v>
      </c>
      <c r="J3002" s="34">
        <v>81713.64</v>
      </c>
      <c r="K3002" s="34">
        <v>81713.64</v>
      </c>
      <c r="L3002" s="34">
        <v>81713.64</v>
      </c>
      <c r="M3002" s="34">
        <v>81713.64</v>
      </c>
      <c r="N3002" s="34">
        <v>81713.64</v>
      </c>
      <c r="O3002" s="34">
        <v>81713.64</v>
      </c>
      <c r="P3002" s="34">
        <v>81713.64</v>
      </c>
      <c r="Q3002" s="34">
        <v>81713.64</v>
      </c>
      <c r="R3002" s="34">
        <v>81713.64</v>
      </c>
      <c r="S3002" s="34">
        <v>81713.64</v>
      </c>
    </row>
    <row r="3003" spans="2:19">
      <c r="B3003" s="5">
        <v>1967</v>
      </c>
      <c r="C3003" s="34">
        <v>56436.19</v>
      </c>
      <c r="D3003" s="34">
        <v>56436.19</v>
      </c>
      <c r="E3003" s="34">
        <v>56436.19</v>
      </c>
      <c r="F3003" s="34">
        <v>56436.19</v>
      </c>
      <c r="G3003" s="34">
        <v>56436.19</v>
      </c>
      <c r="H3003" s="34">
        <v>56436.19</v>
      </c>
      <c r="I3003" s="34">
        <v>56436.19</v>
      </c>
      <c r="J3003" s="34">
        <v>56436.19</v>
      </c>
      <c r="K3003" s="34">
        <v>56436.19</v>
      </c>
      <c r="L3003" s="34">
        <v>56436.19</v>
      </c>
      <c r="M3003" s="34">
        <v>56436.19</v>
      </c>
      <c r="N3003" s="34">
        <v>56436.19</v>
      </c>
      <c r="O3003" s="34">
        <v>56436.19</v>
      </c>
      <c r="P3003" s="34">
        <v>56436.19</v>
      </c>
      <c r="Q3003" s="34">
        <v>56436.19</v>
      </c>
      <c r="R3003" s="34">
        <v>56436.19</v>
      </c>
      <c r="S3003" s="34">
        <v>56436.19</v>
      </c>
    </row>
    <row r="3004" spans="2:19">
      <c r="B3004" s="5">
        <v>1966</v>
      </c>
      <c r="C3004" s="34">
        <v>57843.47</v>
      </c>
      <c r="D3004" s="34">
        <v>57843.47</v>
      </c>
      <c r="E3004" s="34">
        <v>57843.47</v>
      </c>
      <c r="F3004" s="34">
        <v>57843.47</v>
      </c>
      <c r="G3004" s="34">
        <v>57843.47</v>
      </c>
      <c r="H3004" s="34">
        <v>57843.47</v>
      </c>
      <c r="I3004" s="34">
        <v>57843.47</v>
      </c>
      <c r="J3004" s="34">
        <v>57843.47</v>
      </c>
      <c r="K3004" s="34">
        <v>57843.47</v>
      </c>
      <c r="L3004" s="34">
        <v>57843.47</v>
      </c>
      <c r="M3004" s="34">
        <v>57843.47</v>
      </c>
      <c r="N3004" s="34">
        <v>57843.47</v>
      </c>
      <c r="O3004" s="34">
        <v>57843.47</v>
      </c>
      <c r="P3004" s="34">
        <v>57843.47</v>
      </c>
      <c r="Q3004" s="34">
        <v>57843.47</v>
      </c>
      <c r="R3004" s="34">
        <v>57843.47</v>
      </c>
      <c r="S3004" s="34">
        <v>57843.47</v>
      </c>
    </row>
    <row r="3005" spans="2:19">
      <c r="B3005" s="5">
        <v>1965</v>
      </c>
      <c r="C3005" s="34">
        <v>49781.04</v>
      </c>
      <c r="D3005" s="34">
        <v>49781.04</v>
      </c>
      <c r="E3005" s="34">
        <v>49781.04</v>
      </c>
      <c r="F3005" s="34">
        <v>49781.04</v>
      </c>
      <c r="G3005" s="34">
        <v>49781.04</v>
      </c>
      <c r="H3005" s="34">
        <v>49781.04</v>
      </c>
      <c r="I3005" s="34">
        <v>49781.04</v>
      </c>
      <c r="J3005" s="34">
        <v>49781.04</v>
      </c>
      <c r="K3005" s="34">
        <v>49781.04</v>
      </c>
      <c r="L3005" s="34">
        <v>49781.04</v>
      </c>
      <c r="M3005" s="34">
        <v>49781.04</v>
      </c>
      <c r="N3005" s="34">
        <v>49781.04</v>
      </c>
      <c r="O3005" s="34">
        <v>49781.04</v>
      </c>
      <c r="P3005" s="34">
        <v>49781.04</v>
      </c>
      <c r="Q3005" s="34">
        <v>49781.04</v>
      </c>
      <c r="R3005" s="34">
        <v>49781.04</v>
      </c>
      <c r="S3005" s="34">
        <v>49781.04</v>
      </c>
    </row>
    <row r="3006" spans="2:19">
      <c r="B3006" s="5">
        <v>1964</v>
      </c>
      <c r="C3006" s="34">
        <v>57989.26</v>
      </c>
      <c r="D3006" s="34">
        <v>57989.26</v>
      </c>
      <c r="E3006" s="34">
        <v>57989.26</v>
      </c>
      <c r="F3006" s="34">
        <v>57989.26</v>
      </c>
      <c r="G3006" s="34">
        <v>57989.26</v>
      </c>
      <c r="H3006" s="34">
        <v>57989.26</v>
      </c>
      <c r="I3006" s="34">
        <v>57989.26</v>
      </c>
      <c r="J3006" s="34">
        <v>57989.26</v>
      </c>
      <c r="K3006" s="34">
        <v>57989.26</v>
      </c>
      <c r="L3006" s="34">
        <v>57989.26</v>
      </c>
      <c r="M3006" s="34">
        <v>57989.26</v>
      </c>
      <c r="N3006" s="34">
        <v>57989.26</v>
      </c>
      <c r="O3006" s="34">
        <v>57989.26</v>
      </c>
      <c r="P3006" s="34">
        <v>57989.26</v>
      </c>
      <c r="Q3006" s="34">
        <v>57989.26</v>
      </c>
      <c r="R3006" s="34">
        <v>57989.26</v>
      </c>
      <c r="S3006" s="34">
        <v>57989.26</v>
      </c>
    </row>
    <row r="3007" spans="2:19">
      <c r="B3007" s="5">
        <v>1963</v>
      </c>
      <c r="C3007" s="34">
        <v>48790.11</v>
      </c>
      <c r="D3007" s="34">
        <v>48790.11</v>
      </c>
      <c r="E3007" s="34">
        <v>48790.11</v>
      </c>
      <c r="F3007" s="34">
        <v>48790.11</v>
      </c>
      <c r="G3007" s="34">
        <v>48790.11</v>
      </c>
      <c r="H3007" s="34">
        <v>48790.11</v>
      </c>
      <c r="I3007" s="34">
        <v>48790.11</v>
      </c>
      <c r="J3007" s="34">
        <v>48790.11</v>
      </c>
      <c r="K3007" s="34">
        <v>48790.11</v>
      </c>
      <c r="L3007" s="34">
        <v>48790.11</v>
      </c>
      <c r="M3007" s="34">
        <v>48790.11</v>
      </c>
      <c r="N3007" s="34">
        <v>48790.11</v>
      </c>
      <c r="O3007" s="34">
        <v>48790.11</v>
      </c>
      <c r="P3007" s="34">
        <v>48790.11</v>
      </c>
      <c r="Q3007" s="34">
        <v>48790.11</v>
      </c>
      <c r="R3007" s="34">
        <v>48790.11</v>
      </c>
      <c r="S3007" s="34">
        <v>48790.11</v>
      </c>
    </row>
    <row r="3008" spans="2:19">
      <c r="B3008" s="5">
        <v>1962</v>
      </c>
      <c r="C3008" s="34">
        <v>48955.42</v>
      </c>
      <c r="D3008" s="34">
        <v>48955.42</v>
      </c>
      <c r="E3008" s="34">
        <v>48955.42</v>
      </c>
      <c r="F3008" s="34">
        <v>48955.42</v>
      </c>
      <c r="G3008" s="34">
        <v>48955.42</v>
      </c>
      <c r="H3008" s="34">
        <v>48955.42</v>
      </c>
      <c r="I3008" s="34">
        <v>48955.42</v>
      </c>
      <c r="J3008" s="34">
        <v>48955.42</v>
      </c>
      <c r="K3008" s="34">
        <v>48955.42</v>
      </c>
      <c r="L3008" s="34">
        <v>48955.42</v>
      </c>
      <c r="M3008" s="34">
        <v>48955.42</v>
      </c>
      <c r="N3008" s="34">
        <v>48955.42</v>
      </c>
      <c r="O3008" s="34">
        <v>48955.42</v>
      </c>
      <c r="P3008" s="34">
        <v>48955.42</v>
      </c>
      <c r="Q3008" s="34">
        <v>48955.42</v>
      </c>
      <c r="R3008" s="34">
        <v>48955.42</v>
      </c>
      <c r="S3008" s="34">
        <v>48955.42</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7111186.1400000006</v>
      </c>
      <c r="D3041" s="10">
        <f>SUM(D2963:D3040)</f>
        <v>7265799.1400000006</v>
      </c>
      <c r="E3041" s="10">
        <f>SUM(E2962:E3040)</f>
        <v>7492163.1399999997</v>
      </c>
      <c r="F3041" s="10">
        <f>SUM(F2961:F3040)</f>
        <v>7625010.1400000006</v>
      </c>
      <c r="G3041" s="10">
        <f>SUM(G2960:G3040)</f>
        <v>7779765.1400000006</v>
      </c>
      <c r="H3041" s="10">
        <f>SUM(H2954:H3040)</f>
        <v>7971287.1400000006</v>
      </c>
      <c r="I3041" s="10">
        <f>SUM(I2954:I3040)</f>
        <v>8185449.1400000015</v>
      </c>
      <c r="J3041" s="10">
        <f t="shared" ref="J3041" si="70">SUM(J2954:J3040)</f>
        <v>8433833.1400000025</v>
      </c>
      <c r="K3041" s="10">
        <f>SUM(K2954:K3040)</f>
        <v>8749832.1400000006</v>
      </c>
      <c r="L3041" s="10">
        <f t="shared" ref="L3041" si="71">SUM(L2954:L3040)</f>
        <v>8947447.1400000006</v>
      </c>
      <c r="M3041" s="10">
        <f>SUM(M2954:M3040)</f>
        <v>9222739.1400000006</v>
      </c>
      <c r="N3041" s="10">
        <f>SUM(N2949:N3040)</f>
        <v>9470166.1399999987</v>
      </c>
      <c r="O3041" s="10">
        <f>SUM(O2949:O3040)</f>
        <v>9710595.1399999987</v>
      </c>
      <c r="P3041" s="10">
        <f>SUM(P2949:P3040)</f>
        <v>9926015.1400000006</v>
      </c>
      <c r="Q3041" s="10">
        <f>SUM(Q2949:Q3040)</f>
        <v>10210667.139999999</v>
      </c>
      <c r="R3041" s="10">
        <f>SUM(R2948:R3040)</f>
        <v>10526233.139999999</v>
      </c>
      <c r="S3041" s="10">
        <f>SUM(S2948:S3040)</f>
        <v>10818282.139999999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804.77</v>
      </c>
      <c r="D3088" s="34">
        <v>804.77</v>
      </c>
      <c r="E3088" s="34">
        <v>804.77</v>
      </c>
      <c r="F3088" s="34">
        <v>804.77</v>
      </c>
      <c r="G3088" s="34">
        <v>804.77</v>
      </c>
      <c r="H3088" s="34">
        <v>804.77</v>
      </c>
      <c r="I3088" s="34">
        <v>804.77</v>
      </c>
      <c r="J3088" s="34">
        <v>804.77</v>
      </c>
      <c r="K3088" s="34">
        <v>804.77</v>
      </c>
      <c r="L3088" s="34">
        <v>804.77</v>
      </c>
      <c r="M3088" s="34">
        <v>804.77</v>
      </c>
      <c r="N3088" s="34">
        <v>804.77</v>
      </c>
      <c r="O3088" s="34">
        <v>804.77</v>
      </c>
      <c r="P3088" s="34">
        <v>804.77</v>
      </c>
      <c r="Q3088" s="34">
        <v>804.77</v>
      </c>
      <c r="R3088" s="34">
        <v>804.77</v>
      </c>
      <c r="S3088" s="34">
        <v>804.77</v>
      </c>
    </row>
    <row r="3089" spans="2:19">
      <c r="B3089" s="5">
        <v>1976</v>
      </c>
      <c r="C3089" s="34">
        <v>4676.79</v>
      </c>
      <c r="D3089" s="34">
        <v>4676.79</v>
      </c>
      <c r="E3089" s="34">
        <v>4676.79</v>
      </c>
      <c r="F3089" s="34">
        <v>4676.79</v>
      </c>
      <c r="G3089" s="34">
        <v>4676.79</v>
      </c>
      <c r="H3089" s="34">
        <v>4676.79</v>
      </c>
      <c r="I3089" s="34">
        <v>4676.79</v>
      </c>
      <c r="J3089" s="34">
        <v>4676.79</v>
      </c>
      <c r="K3089" s="34">
        <v>4676.79</v>
      </c>
      <c r="L3089" s="34">
        <v>4676.79</v>
      </c>
      <c r="M3089" s="34">
        <v>4676.79</v>
      </c>
      <c r="N3089" s="34">
        <v>4676.79</v>
      </c>
      <c r="O3089" s="34">
        <v>4676.79</v>
      </c>
      <c r="P3089" s="34">
        <v>4676.79</v>
      </c>
      <c r="Q3089" s="34">
        <v>4676.79</v>
      </c>
      <c r="R3089" s="34">
        <v>4676.79</v>
      </c>
      <c r="S3089" s="34">
        <v>4676.79</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59.31</v>
      </c>
      <c r="D3092" s="34">
        <v>59.31</v>
      </c>
      <c r="E3092" s="34">
        <v>59.31</v>
      </c>
      <c r="F3092" s="34">
        <v>59.31</v>
      </c>
      <c r="G3092" s="34">
        <v>59.31</v>
      </c>
      <c r="H3092" s="34">
        <v>59.31</v>
      </c>
      <c r="I3092" s="34">
        <v>59.31</v>
      </c>
      <c r="J3092" s="34">
        <v>59.31</v>
      </c>
      <c r="K3092" s="34">
        <v>59.31</v>
      </c>
      <c r="L3092" s="34">
        <v>59.31</v>
      </c>
      <c r="M3092" s="34">
        <v>59.31</v>
      </c>
      <c r="N3092" s="34">
        <v>59.31</v>
      </c>
      <c r="O3092" s="34">
        <v>59.31</v>
      </c>
      <c r="P3092" s="34">
        <v>59.31</v>
      </c>
      <c r="Q3092" s="34">
        <v>59.31</v>
      </c>
      <c r="R3092" s="34">
        <v>59.31</v>
      </c>
      <c r="S3092" s="34">
        <v>59.31</v>
      </c>
    </row>
    <row r="3093" spans="2:19">
      <c r="B3093" s="5">
        <v>1972</v>
      </c>
      <c r="C3093" s="34">
        <v>134.97999999999999</v>
      </c>
      <c r="D3093" s="34">
        <v>134.97999999999999</v>
      </c>
      <c r="E3093" s="34">
        <v>134.97999999999999</v>
      </c>
      <c r="F3093" s="34">
        <v>134.97999999999999</v>
      </c>
      <c r="G3093" s="34">
        <v>134.97999999999999</v>
      </c>
      <c r="H3093" s="34">
        <v>134.97999999999999</v>
      </c>
      <c r="I3093" s="34">
        <v>134.97999999999999</v>
      </c>
      <c r="J3093" s="34">
        <v>134.97999999999999</v>
      </c>
      <c r="K3093" s="34">
        <v>134.97999999999999</v>
      </c>
      <c r="L3093" s="34">
        <v>134.97999999999999</v>
      </c>
      <c r="M3093" s="34">
        <v>134.97999999999999</v>
      </c>
      <c r="N3093" s="34">
        <v>134.97999999999999</v>
      </c>
      <c r="O3093" s="34">
        <v>134.97999999999999</v>
      </c>
      <c r="P3093" s="34">
        <v>134.97999999999999</v>
      </c>
      <c r="Q3093" s="34">
        <v>134.97999999999999</v>
      </c>
      <c r="R3093" s="34">
        <v>134.97999999999999</v>
      </c>
      <c r="S3093" s="34">
        <v>134.97999999999999</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5675.8499999999995</v>
      </c>
      <c r="D3136" s="10">
        <f>SUM(D3058:D3135)</f>
        <v>5675.8499999999995</v>
      </c>
      <c r="E3136" s="10">
        <f>SUM(E3057:E3135)</f>
        <v>5675.8499999999995</v>
      </c>
      <c r="F3136" s="10">
        <f>SUM(F3056:F3135)</f>
        <v>5675.8499999999995</v>
      </c>
      <c r="G3136" s="10">
        <f>SUM(G3055:G3135)</f>
        <v>5675.8499999999995</v>
      </c>
      <c r="H3136" s="10">
        <f>SUM(H3049:H3135)</f>
        <v>5675.8499999999995</v>
      </c>
      <c r="I3136" s="10">
        <f>SUM(I3049:I3135)</f>
        <v>5675.8499999999995</v>
      </c>
      <c r="J3136" s="10">
        <f t="shared" ref="J3136" si="72">SUM(J3049:J3135)</f>
        <v>5675.8499999999995</v>
      </c>
      <c r="K3136" s="10">
        <f>SUM(K3049:K3135)</f>
        <v>5675.8499999999995</v>
      </c>
      <c r="L3136" s="10">
        <f t="shared" ref="L3136" si="73">SUM(L3049:L3135)</f>
        <v>5675.8499999999995</v>
      </c>
      <c r="M3136" s="10">
        <f>SUM(M3049:M3135)</f>
        <v>5675.8499999999995</v>
      </c>
      <c r="N3136" s="10">
        <f>SUM(N3044:N3135)</f>
        <v>5675.8499999999995</v>
      </c>
      <c r="O3136" s="10">
        <f>SUM(O3044:O3135)</f>
        <v>5675.8499999999995</v>
      </c>
      <c r="P3136" s="10">
        <f>SUM(P3044:P3135)</f>
        <v>5675.8499999999995</v>
      </c>
      <c r="Q3136" s="10">
        <f>SUM(Q3044:Q3135)</f>
        <v>5675.8499999999995</v>
      </c>
      <c r="R3136" s="10">
        <f>SUM(R3043:R3135)</f>
        <v>5675.8499999999995</v>
      </c>
      <c r="S3136" s="10">
        <f>SUM(S3043:S3135)</f>
        <v>5675.8499999999995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65547</v>
      </c>
      <c r="S3139" s="34">
        <v>65547</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28107</v>
      </c>
      <c r="O3143" s="34">
        <v>28107</v>
      </c>
      <c r="P3143" s="34">
        <v>28107</v>
      </c>
      <c r="Q3143" s="34">
        <v>28107</v>
      </c>
      <c r="R3143" s="34">
        <v>28107</v>
      </c>
      <c r="S3143" s="34">
        <v>28107</v>
      </c>
    </row>
    <row r="3144" spans="1:19">
      <c r="B3144" s="5">
        <v>2016</v>
      </c>
      <c r="C3144" s="33"/>
      <c r="D3144" s="33"/>
      <c r="E3144" s="33"/>
      <c r="F3144" s="33"/>
      <c r="G3144" s="33"/>
      <c r="H3144" s="33"/>
      <c r="I3144" s="33"/>
      <c r="J3144" s="33"/>
      <c r="K3144" s="33"/>
      <c r="L3144" s="33"/>
      <c r="M3144" s="34">
        <v>21318</v>
      </c>
      <c r="N3144" s="34">
        <v>21318</v>
      </c>
      <c r="O3144" s="34">
        <v>21318</v>
      </c>
      <c r="P3144" s="34">
        <v>21318</v>
      </c>
      <c r="Q3144" s="34">
        <v>21318</v>
      </c>
      <c r="R3144" s="34">
        <v>21318</v>
      </c>
      <c r="S3144" s="34">
        <v>21318</v>
      </c>
    </row>
    <row r="3145" spans="1:19">
      <c r="B3145" s="5">
        <v>2015</v>
      </c>
      <c r="C3145" s="33"/>
      <c r="D3145" s="33"/>
      <c r="E3145" s="33"/>
      <c r="F3145" s="33"/>
      <c r="G3145" s="33"/>
      <c r="H3145" s="33"/>
      <c r="I3145" s="33"/>
      <c r="J3145" s="33"/>
      <c r="K3145" s="33"/>
      <c r="L3145" s="34">
        <v>21900</v>
      </c>
      <c r="M3145" s="34">
        <v>21900</v>
      </c>
      <c r="N3145" s="34">
        <v>21900</v>
      </c>
      <c r="O3145" s="34">
        <v>21900</v>
      </c>
      <c r="P3145" s="34">
        <v>21900</v>
      </c>
      <c r="Q3145" s="34">
        <v>21900</v>
      </c>
      <c r="R3145" s="34">
        <v>21900</v>
      </c>
      <c r="S3145" s="34">
        <v>21900</v>
      </c>
    </row>
    <row r="3146" spans="1:19">
      <c r="B3146" s="5">
        <v>2014</v>
      </c>
      <c r="C3146" s="33"/>
      <c r="D3146" s="33"/>
      <c r="E3146" s="33"/>
      <c r="F3146" s="33"/>
      <c r="G3146" s="33"/>
      <c r="H3146" s="33"/>
      <c r="I3146" s="33"/>
      <c r="J3146" s="33"/>
      <c r="K3146" s="34">
        <v>18825</v>
      </c>
      <c r="L3146" s="34">
        <v>18825</v>
      </c>
      <c r="M3146" s="34">
        <v>18825</v>
      </c>
      <c r="N3146" s="34">
        <v>18825</v>
      </c>
      <c r="O3146" s="34">
        <v>18825</v>
      </c>
      <c r="P3146" s="34">
        <v>18825</v>
      </c>
      <c r="Q3146" s="34">
        <v>18825</v>
      </c>
      <c r="R3146" s="34">
        <v>18825</v>
      </c>
      <c r="S3146" s="34">
        <v>18825</v>
      </c>
    </row>
    <row r="3147" spans="1:19">
      <c r="B3147" s="5">
        <v>2013</v>
      </c>
      <c r="C3147" s="33"/>
      <c r="D3147" s="33"/>
      <c r="E3147" s="33"/>
      <c r="F3147" s="33"/>
      <c r="G3147" s="33"/>
      <c r="H3147" s="33"/>
      <c r="I3147" s="33"/>
      <c r="J3147" s="34">
        <v>36704</v>
      </c>
      <c r="K3147" s="34">
        <v>36704</v>
      </c>
      <c r="L3147" s="34">
        <v>36704</v>
      </c>
      <c r="M3147" s="34">
        <v>36704</v>
      </c>
      <c r="N3147" s="34">
        <v>36704</v>
      </c>
      <c r="O3147" s="34">
        <v>36704</v>
      </c>
      <c r="P3147" s="34">
        <v>36704</v>
      </c>
      <c r="Q3147" s="34">
        <v>36704</v>
      </c>
      <c r="R3147" s="34">
        <v>36704</v>
      </c>
      <c r="S3147" s="34">
        <v>36704</v>
      </c>
    </row>
    <row r="3148" spans="1:19">
      <c r="B3148" s="5">
        <v>2012</v>
      </c>
      <c r="C3148" s="33"/>
      <c r="D3148" s="33"/>
      <c r="E3148" s="33"/>
      <c r="F3148" s="33"/>
      <c r="G3148" s="33"/>
      <c r="H3148" s="33"/>
      <c r="I3148" s="34">
        <v>31185</v>
      </c>
      <c r="J3148" s="34">
        <v>31185</v>
      </c>
      <c r="K3148" s="34">
        <v>31185</v>
      </c>
      <c r="L3148" s="34">
        <v>31185</v>
      </c>
      <c r="M3148" s="34">
        <v>31185</v>
      </c>
      <c r="N3148" s="34">
        <v>31185</v>
      </c>
      <c r="O3148" s="34">
        <v>31185</v>
      </c>
      <c r="P3148" s="34">
        <v>31185</v>
      </c>
      <c r="Q3148" s="34">
        <v>31185</v>
      </c>
      <c r="R3148" s="34">
        <v>31185</v>
      </c>
      <c r="S3148" s="34">
        <v>31185</v>
      </c>
    </row>
    <row r="3149" spans="1:19">
      <c r="B3149" s="5">
        <v>2011</v>
      </c>
      <c r="C3149" s="33"/>
      <c r="D3149" s="33"/>
      <c r="E3149" s="33"/>
      <c r="F3149" s="33"/>
      <c r="G3149" s="33"/>
      <c r="H3149" s="34">
        <v>19214</v>
      </c>
      <c r="I3149" s="34">
        <v>19214</v>
      </c>
      <c r="J3149" s="34">
        <v>19214</v>
      </c>
      <c r="K3149" s="34">
        <v>19214</v>
      </c>
      <c r="L3149" s="34">
        <v>19214</v>
      </c>
      <c r="M3149" s="34">
        <v>19214</v>
      </c>
      <c r="N3149" s="34">
        <v>19214</v>
      </c>
      <c r="O3149" s="34">
        <v>19214</v>
      </c>
      <c r="P3149" s="34">
        <v>19214</v>
      </c>
      <c r="Q3149" s="34">
        <v>19214</v>
      </c>
      <c r="R3149" s="34">
        <v>19214</v>
      </c>
      <c r="S3149" s="34">
        <v>19214</v>
      </c>
    </row>
    <row r="3150" spans="1:19">
      <c r="B3150" s="5">
        <v>2010</v>
      </c>
      <c r="C3150" s="33"/>
      <c r="D3150" s="33"/>
      <c r="E3150" s="33"/>
      <c r="F3150" s="33"/>
      <c r="G3150" s="34">
        <v>34384</v>
      </c>
      <c r="H3150" s="34">
        <v>34384</v>
      </c>
      <c r="I3150" s="34">
        <v>34384</v>
      </c>
      <c r="J3150" s="34">
        <v>34384</v>
      </c>
      <c r="K3150" s="34">
        <v>34384</v>
      </c>
      <c r="L3150" s="34">
        <v>34384</v>
      </c>
      <c r="M3150" s="34">
        <v>34384</v>
      </c>
      <c r="N3150" s="34">
        <v>34384</v>
      </c>
      <c r="O3150" s="34">
        <v>34384</v>
      </c>
      <c r="P3150" s="34">
        <v>34384</v>
      </c>
      <c r="Q3150" s="34">
        <v>34384</v>
      </c>
      <c r="R3150" s="34">
        <v>34384</v>
      </c>
      <c r="S3150" s="34">
        <v>34384</v>
      </c>
    </row>
    <row r="3151" spans="1:19">
      <c r="B3151" s="5">
        <v>2009</v>
      </c>
      <c r="C3151" s="33"/>
      <c r="D3151" s="33"/>
      <c r="E3151" s="33"/>
      <c r="F3151" s="34">
        <v>22030</v>
      </c>
      <c r="G3151" s="34">
        <v>22030</v>
      </c>
      <c r="H3151" s="34">
        <v>22030</v>
      </c>
      <c r="I3151" s="34">
        <v>22030</v>
      </c>
      <c r="J3151" s="34">
        <v>22030</v>
      </c>
      <c r="K3151" s="34">
        <v>22030</v>
      </c>
      <c r="L3151" s="34">
        <v>22030</v>
      </c>
      <c r="M3151" s="34">
        <v>22030</v>
      </c>
      <c r="N3151" s="34">
        <v>22030</v>
      </c>
      <c r="O3151" s="34">
        <v>22030</v>
      </c>
      <c r="P3151" s="34">
        <v>22030</v>
      </c>
      <c r="Q3151" s="34">
        <v>22030</v>
      </c>
      <c r="R3151" s="34">
        <v>22030</v>
      </c>
      <c r="S3151" s="34">
        <v>22030</v>
      </c>
    </row>
    <row r="3152" spans="1:19">
      <c r="B3152" s="5">
        <v>2008</v>
      </c>
      <c r="C3152" s="33"/>
      <c r="D3152" s="33"/>
      <c r="E3152" s="34">
        <v>33505</v>
      </c>
      <c r="F3152" s="34">
        <v>33505</v>
      </c>
      <c r="G3152" s="34">
        <v>33505</v>
      </c>
      <c r="H3152" s="34">
        <v>33505</v>
      </c>
      <c r="I3152" s="34">
        <v>33505</v>
      </c>
      <c r="J3152" s="34">
        <v>33505</v>
      </c>
      <c r="K3152" s="34">
        <v>33505</v>
      </c>
      <c r="L3152" s="34">
        <v>33505</v>
      </c>
      <c r="M3152" s="34">
        <v>33505</v>
      </c>
      <c r="N3152" s="34">
        <v>33505</v>
      </c>
      <c r="O3152" s="34">
        <v>33505</v>
      </c>
      <c r="P3152" s="34">
        <v>33505</v>
      </c>
      <c r="Q3152" s="34">
        <v>33505</v>
      </c>
      <c r="R3152" s="34">
        <v>33505</v>
      </c>
      <c r="S3152" s="34">
        <v>33505</v>
      </c>
    </row>
    <row r="3153" spans="2:19">
      <c r="B3153" s="5">
        <v>2007</v>
      </c>
      <c r="C3153" s="33"/>
      <c r="D3153" s="34">
        <v>34261</v>
      </c>
      <c r="E3153" s="34">
        <v>34261</v>
      </c>
      <c r="F3153" s="34">
        <v>34261</v>
      </c>
      <c r="G3153" s="34">
        <v>34261</v>
      </c>
      <c r="H3153" s="34">
        <v>34261</v>
      </c>
      <c r="I3153" s="34">
        <v>34261</v>
      </c>
      <c r="J3153" s="34">
        <v>34261</v>
      </c>
      <c r="K3153" s="34">
        <v>34261</v>
      </c>
      <c r="L3153" s="34">
        <v>34261</v>
      </c>
      <c r="M3153" s="34">
        <v>34261</v>
      </c>
      <c r="N3153" s="34">
        <v>34261</v>
      </c>
      <c r="O3153" s="34">
        <v>34261</v>
      </c>
      <c r="P3153" s="34">
        <v>34261</v>
      </c>
      <c r="Q3153" s="34">
        <v>34261</v>
      </c>
      <c r="R3153" s="34">
        <v>34261</v>
      </c>
      <c r="S3153" s="34">
        <v>34261</v>
      </c>
    </row>
    <row r="3154" spans="2:19">
      <c r="B3154" s="5">
        <v>2006</v>
      </c>
      <c r="C3154" s="34">
        <v>16514</v>
      </c>
      <c r="D3154" s="34">
        <v>16514</v>
      </c>
      <c r="E3154" s="34">
        <v>16514</v>
      </c>
      <c r="F3154" s="34">
        <v>16514</v>
      </c>
      <c r="G3154" s="34">
        <v>16514</v>
      </c>
      <c r="H3154" s="34">
        <v>16514</v>
      </c>
      <c r="I3154" s="34">
        <v>16514</v>
      </c>
      <c r="J3154" s="34">
        <v>16514</v>
      </c>
      <c r="K3154" s="34">
        <v>16514</v>
      </c>
      <c r="L3154" s="34">
        <v>16514</v>
      </c>
      <c r="M3154" s="34">
        <v>16514</v>
      </c>
      <c r="N3154" s="34">
        <v>16514</v>
      </c>
      <c r="O3154" s="34">
        <v>16514</v>
      </c>
      <c r="P3154" s="34">
        <v>16514</v>
      </c>
      <c r="Q3154" s="34">
        <v>16514</v>
      </c>
      <c r="R3154" s="34">
        <v>16514</v>
      </c>
      <c r="S3154" s="34">
        <v>16514</v>
      </c>
    </row>
    <row r="3155" spans="2:19">
      <c r="B3155" s="5">
        <v>2005</v>
      </c>
      <c r="C3155" s="34">
        <v>18024</v>
      </c>
      <c r="D3155" s="34">
        <v>18024</v>
      </c>
      <c r="E3155" s="34">
        <v>18024</v>
      </c>
      <c r="F3155" s="34">
        <v>18024</v>
      </c>
      <c r="G3155" s="34">
        <v>18024</v>
      </c>
      <c r="H3155" s="34">
        <v>18024</v>
      </c>
      <c r="I3155" s="34">
        <v>18024</v>
      </c>
      <c r="J3155" s="34">
        <v>18024</v>
      </c>
      <c r="K3155" s="34">
        <v>18024</v>
      </c>
      <c r="L3155" s="34">
        <v>18024</v>
      </c>
      <c r="M3155" s="34">
        <v>18024</v>
      </c>
      <c r="N3155" s="34">
        <v>18024</v>
      </c>
      <c r="O3155" s="34">
        <v>18024</v>
      </c>
      <c r="P3155" s="34">
        <v>18024</v>
      </c>
      <c r="Q3155" s="34">
        <v>18024</v>
      </c>
      <c r="R3155" s="34">
        <v>18024</v>
      </c>
      <c r="S3155" s="34">
        <v>18024</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34538</v>
      </c>
      <c r="D3231" s="10">
        <f>SUM(D3153:D3230)</f>
        <v>68799</v>
      </c>
      <c r="E3231" s="10">
        <f>SUM(E3152:E3230)</f>
        <v>102304</v>
      </c>
      <c r="F3231" s="10">
        <f>SUM(F3151:F3230)</f>
        <v>124334</v>
      </c>
      <c r="G3231" s="10">
        <f>SUM(G3150:G3230)</f>
        <v>158718</v>
      </c>
      <c r="H3231" s="10">
        <f>SUM(H3144:H3230)</f>
        <v>177932</v>
      </c>
      <c r="I3231" s="10">
        <f>SUM(I3144:I3230)</f>
        <v>209117</v>
      </c>
      <c r="J3231" s="10">
        <f t="shared" ref="J3231" si="74">SUM(J3144:J3230)</f>
        <v>245821</v>
      </c>
      <c r="K3231" s="10">
        <f>SUM(K3144:K3230)</f>
        <v>264646</v>
      </c>
      <c r="L3231" s="10">
        <f t="shared" ref="L3231" si="75">SUM(L3144:L3230)</f>
        <v>286546</v>
      </c>
      <c r="M3231" s="10">
        <f>SUM(M3144:M3230)</f>
        <v>307864</v>
      </c>
      <c r="N3231" s="10">
        <f>SUM(N3139:N3230)</f>
        <v>335971</v>
      </c>
      <c r="O3231" s="10">
        <f>SUM(O3139:O3230)</f>
        <v>335971</v>
      </c>
      <c r="P3231" s="10">
        <f>SUM(P3139:P3230)</f>
        <v>335971</v>
      </c>
      <c r="Q3231" s="10">
        <f>SUM(Q3139:Q3230)</f>
        <v>335971</v>
      </c>
      <c r="R3231" s="10">
        <f>SUM(R3138:R3230)</f>
        <v>401518</v>
      </c>
      <c r="S3231" s="10">
        <f>SUM(S3138:S3230)</f>
        <v>401518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37103</v>
      </c>
    </row>
    <row r="3234" spans="1:19">
      <c r="A3234" s="35"/>
      <c r="B3234" s="5">
        <v>2021</v>
      </c>
      <c r="C3234" s="33"/>
      <c r="D3234" s="33"/>
      <c r="E3234" s="33"/>
      <c r="F3234" s="33"/>
      <c r="G3234" s="33"/>
      <c r="H3234" s="33"/>
      <c r="I3234" s="33"/>
      <c r="J3234" s="33"/>
      <c r="K3234" s="33"/>
      <c r="L3234" s="33"/>
      <c r="M3234" s="33"/>
      <c r="N3234" s="33"/>
      <c r="O3234" s="33"/>
      <c r="P3234" s="33"/>
      <c r="Q3234" s="33"/>
      <c r="R3234" s="34">
        <v>116762</v>
      </c>
      <c r="S3234" s="34">
        <v>116762</v>
      </c>
    </row>
    <row r="3235" spans="1:19">
      <c r="B3235" s="5">
        <v>2020</v>
      </c>
      <c r="C3235" s="33"/>
      <c r="D3235" s="33"/>
      <c r="E3235" s="33"/>
      <c r="F3235" s="33"/>
      <c r="G3235" s="33"/>
      <c r="H3235" s="33"/>
      <c r="I3235" s="33"/>
      <c r="J3235" s="33"/>
      <c r="K3235" s="33"/>
      <c r="L3235" s="33"/>
      <c r="M3235" s="33"/>
      <c r="N3235" s="33"/>
      <c r="O3235" s="33"/>
      <c r="P3235" s="33"/>
      <c r="Q3235" s="34">
        <v>18935</v>
      </c>
      <c r="R3235" s="34">
        <v>18935</v>
      </c>
      <c r="S3235" s="34">
        <v>18935</v>
      </c>
    </row>
    <row r="3236" spans="1:19">
      <c r="A3236" s="37"/>
      <c r="B3236" s="5">
        <v>2019</v>
      </c>
      <c r="C3236" s="33"/>
      <c r="D3236" s="33"/>
      <c r="E3236" s="33"/>
      <c r="F3236" s="33"/>
      <c r="G3236" s="33"/>
      <c r="H3236" s="33"/>
      <c r="I3236" s="33"/>
      <c r="J3236" s="33"/>
      <c r="K3236" s="33"/>
      <c r="L3236" s="33"/>
      <c r="M3236" s="33"/>
      <c r="N3236" s="33"/>
      <c r="O3236" s="33"/>
      <c r="P3236" s="34">
        <v>20667</v>
      </c>
      <c r="Q3236" s="34">
        <v>20667</v>
      </c>
      <c r="R3236" s="34">
        <v>20667</v>
      </c>
      <c r="S3236" s="34">
        <v>20667</v>
      </c>
    </row>
    <row r="3237" spans="1:19">
      <c r="A3237" s="37"/>
      <c r="B3237" s="5">
        <v>2018</v>
      </c>
      <c r="C3237" s="33"/>
      <c r="D3237" s="33"/>
      <c r="E3237" s="33"/>
      <c r="F3237" s="33"/>
      <c r="G3237" s="33"/>
      <c r="H3237" s="33"/>
      <c r="I3237" s="33"/>
      <c r="J3237" s="33"/>
      <c r="K3237" s="33"/>
      <c r="L3237" s="33"/>
      <c r="M3237" s="33"/>
      <c r="N3237" s="33"/>
      <c r="O3237" s="34">
        <f>119193</f>
        <v>119193</v>
      </c>
      <c r="P3237" s="34">
        <f t="shared" ref="P3237:S3237" si="76">119193-102696</f>
        <v>16497</v>
      </c>
      <c r="Q3237" s="34">
        <f t="shared" si="76"/>
        <v>16497</v>
      </c>
      <c r="R3237" s="34">
        <f t="shared" si="76"/>
        <v>16497</v>
      </c>
      <c r="S3237" s="34">
        <f t="shared" si="76"/>
        <v>16497</v>
      </c>
    </row>
    <row r="3238" spans="1:19">
      <c r="A3238" s="37"/>
      <c r="B3238" s="5">
        <v>2017</v>
      </c>
      <c r="C3238" s="33"/>
      <c r="D3238" s="33"/>
      <c r="E3238" s="33"/>
      <c r="F3238" s="33"/>
      <c r="G3238" s="33"/>
      <c r="H3238" s="33"/>
      <c r="I3238" s="33"/>
      <c r="J3238" s="33"/>
      <c r="K3238" s="33"/>
      <c r="L3238" s="33"/>
      <c r="M3238" s="33"/>
      <c r="N3238" s="34">
        <f>108636</f>
        <v>108636</v>
      </c>
      <c r="O3238" s="34">
        <f t="shared" ref="O3238" si="77">108636</f>
        <v>108636</v>
      </c>
      <c r="P3238" s="34">
        <f t="shared" ref="P3238:S3238" si="78">108636-67999</f>
        <v>40637</v>
      </c>
      <c r="Q3238" s="34">
        <f t="shared" si="78"/>
        <v>40637</v>
      </c>
      <c r="R3238" s="34">
        <f t="shared" si="78"/>
        <v>40637</v>
      </c>
      <c r="S3238" s="34">
        <f t="shared" si="78"/>
        <v>40637</v>
      </c>
    </row>
    <row r="3239" spans="1:19">
      <c r="B3239" s="5">
        <v>2016</v>
      </c>
      <c r="C3239" s="33"/>
      <c r="D3239" s="33"/>
      <c r="E3239" s="33"/>
      <c r="F3239" s="33"/>
      <c r="G3239" s="33"/>
      <c r="H3239" s="33"/>
      <c r="I3239" s="33"/>
      <c r="J3239" s="33"/>
      <c r="K3239" s="33"/>
      <c r="L3239" s="33"/>
      <c r="M3239" s="34">
        <v>57350</v>
      </c>
      <c r="N3239" s="34">
        <v>57350</v>
      </c>
      <c r="O3239" s="34">
        <v>57350</v>
      </c>
      <c r="P3239" s="34">
        <v>57350</v>
      </c>
      <c r="Q3239" s="34">
        <v>57350</v>
      </c>
      <c r="R3239" s="34">
        <v>57350</v>
      </c>
      <c r="S3239" s="34">
        <v>57350</v>
      </c>
    </row>
    <row r="3240" spans="1:19">
      <c r="B3240" s="5">
        <v>2015</v>
      </c>
      <c r="C3240" s="33"/>
      <c r="D3240" s="33"/>
      <c r="E3240" s="33"/>
      <c r="F3240" s="33"/>
      <c r="G3240" s="33"/>
      <c r="H3240" s="33"/>
      <c r="I3240" s="33"/>
      <c r="J3240" s="33"/>
      <c r="K3240" s="33"/>
      <c r="L3240" s="34">
        <v>75000</v>
      </c>
      <c r="M3240" s="34">
        <v>75000</v>
      </c>
      <c r="N3240" s="34">
        <v>75000</v>
      </c>
      <c r="O3240" s="34">
        <v>75000</v>
      </c>
      <c r="P3240" s="34">
        <v>75000</v>
      </c>
      <c r="Q3240" s="34">
        <v>75000</v>
      </c>
      <c r="R3240" s="34">
        <v>75000</v>
      </c>
      <c r="S3240" s="34">
        <v>75000</v>
      </c>
    </row>
    <row r="3241" spans="1:19">
      <c r="B3241" s="5">
        <v>2014</v>
      </c>
      <c r="C3241" s="33"/>
      <c r="D3241" s="33"/>
      <c r="E3241" s="33"/>
      <c r="F3241" s="33"/>
      <c r="G3241" s="33"/>
      <c r="H3241" s="33"/>
      <c r="I3241" s="33"/>
      <c r="J3241" s="33"/>
      <c r="K3241" s="34">
        <v>84157</v>
      </c>
      <c r="L3241" s="34">
        <v>84157</v>
      </c>
      <c r="M3241" s="34">
        <v>84157</v>
      </c>
      <c r="N3241" s="34">
        <v>84157</v>
      </c>
      <c r="O3241" s="34">
        <v>84157</v>
      </c>
      <c r="P3241" s="34">
        <v>84157</v>
      </c>
      <c r="Q3241" s="34">
        <v>84157</v>
      </c>
      <c r="R3241" s="34">
        <v>84157</v>
      </c>
      <c r="S3241" s="34">
        <v>84157</v>
      </c>
    </row>
    <row r="3242" spans="1:19">
      <c r="B3242" s="5">
        <v>2013</v>
      </c>
      <c r="C3242" s="33"/>
      <c r="D3242" s="33"/>
      <c r="E3242" s="33"/>
      <c r="F3242" s="33"/>
      <c r="G3242" s="33"/>
      <c r="H3242" s="33"/>
      <c r="I3242" s="33"/>
      <c r="J3242" s="34">
        <v>112178</v>
      </c>
      <c r="K3242" s="34">
        <v>112178</v>
      </c>
      <c r="L3242" s="34">
        <v>112178</v>
      </c>
      <c r="M3242" s="34">
        <v>112178</v>
      </c>
      <c r="N3242" s="34">
        <v>112178</v>
      </c>
      <c r="O3242" s="34">
        <v>112178</v>
      </c>
      <c r="P3242" s="34">
        <v>112178</v>
      </c>
      <c r="Q3242" s="34">
        <v>112178</v>
      </c>
      <c r="R3242" s="34">
        <v>112178</v>
      </c>
      <c r="S3242" s="34">
        <v>112178</v>
      </c>
    </row>
    <row r="3243" spans="1:19">
      <c r="B3243" s="5">
        <v>2012</v>
      </c>
      <c r="C3243" s="33"/>
      <c r="D3243" s="33"/>
      <c r="E3243" s="33"/>
      <c r="F3243" s="33"/>
      <c r="G3243" s="33"/>
      <c r="H3243" s="33"/>
      <c r="I3243" s="34">
        <v>70799</v>
      </c>
      <c r="J3243" s="34">
        <v>70799</v>
      </c>
      <c r="K3243" s="34">
        <v>70799</v>
      </c>
      <c r="L3243" s="34">
        <v>70799</v>
      </c>
      <c r="M3243" s="34">
        <v>70799</v>
      </c>
      <c r="N3243" s="34">
        <v>70799</v>
      </c>
      <c r="O3243" s="34">
        <v>70799</v>
      </c>
      <c r="P3243" s="34">
        <v>70799</v>
      </c>
      <c r="Q3243" s="34">
        <v>70799</v>
      </c>
      <c r="R3243" s="34">
        <v>70799</v>
      </c>
      <c r="S3243" s="34">
        <v>70799</v>
      </c>
    </row>
    <row r="3244" spans="1:19">
      <c r="B3244" s="5">
        <v>2011</v>
      </c>
      <c r="C3244" s="33"/>
      <c r="D3244" s="33"/>
      <c r="E3244" s="33"/>
      <c r="F3244" s="33"/>
      <c r="G3244" s="33"/>
      <c r="H3244" s="34">
        <v>57786</v>
      </c>
      <c r="I3244" s="34">
        <v>57786</v>
      </c>
      <c r="J3244" s="34">
        <v>57786</v>
      </c>
      <c r="K3244" s="34">
        <v>57786</v>
      </c>
      <c r="L3244" s="34">
        <v>57786</v>
      </c>
      <c r="M3244" s="34">
        <v>57786</v>
      </c>
      <c r="N3244" s="34">
        <v>57786</v>
      </c>
      <c r="O3244" s="34">
        <v>57786</v>
      </c>
      <c r="P3244" s="34">
        <v>57786</v>
      </c>
      <c r="Q3244" s="34">
        <v>57786</v>
      </c>
      <c r="R3244" s="34">
        <v>57786</v>
      </c>
      <c r="S3244" s="34">
        <v>57786</v>
      </c>
    </row>
    <row r="3245" spans="1:19">
      <c r="B3245" s="5">
        <v>2010</v>
      </c>
      <c r="C3245" s="33"/>
      <c r="D3245" s="33"/>
      <c r="E3245" s="33"/>
      <c r="F3245" s="33"/>
      <c r="G3245" s="34">
        <v>108258</v>
      </c>
      <c r="H3245" s="34">
        <v>108258</v>
      </c>
      <c r="I3245" s="34">
        <v>108258</v>
      </c>
      <c r="J3245" s="34">
        <v>108258</v>
      </c>
      <c r="K3245" s="34">
        <v>108258</v>
      </c>
      <c r="L3245" s="34">
        <v>108258</v>
      </c>
      <c r="M3245" s="34">
        <v>108258</v>
      </c>
      <c r="N3245" s="34">
        <v>108258</v>
      </c>
      <c r="O3245" s="34">
        <v>108258</v>
      </c>
      <c r="P3245" s="34">
        <v>108258</v>
      </c>
      <c r="Q3245" s="34">
        <v>108258</v>
      </c>
      <c r="R3245" s="34">
        <v>108258</v>
      </c>
      <c r="S3245" s="34">
        <v>108258</v>
      </c>
    </row>
    <row r="3246" spans="1:19">
      <c r="B3246" s="5">
        <v>2009</v>
      </c>
      <c r="C3246" s="33"/>
      <c r="D3246" s="33"/>
      <c r="E3246" s="33"/>
      <c r="F3246" s="34">
        <v>53067.98</v>
      </c>
      <c r="G3246" s="34">
        <v>53067.98</v>
      </c>
      <c r="H3246" s="34">
        <v>53067.98</v>
      </c>
      <c r="I3246" s="34">
        <v>53067.98</v>
      </c>
      <c r="J3246" s="34">
        <v>53067.98</v>
      </c>
      <c r="K3246" s="34">
        <v>53067.98</v>
      </c>
      <c r="L3246" s="34">
        <v>53067.98</v>
      </c>
      <c r="M3246" s="34">
        <v>53067.98</v>
      </c>
      <c r="N3246" s="34">
        <v>53067.98</v>
      </c>
      <c r="O3246" s="34">
        <v>53067.98</v>
      </c>
      <c r="P3246" s="34">
        <v>53067.98</v>
      </c>
      <c r="Q3246" s="34">
        <v>53067.98</v>
      </c>
      <c r="R3246" s="34">
        <v>53067.98</v>
      </c>
      <c r="S3246" s="34">
        <v>53067.98</v>
      </c>
    </row>
    <row r="3247" spans="1:19">
      <c r="B3247" s="5">
        <v>2008</v>
      </c>
      <c r="C3247" s="33"/>
      <c r="D3247" s="33"/>
      <c r="E3247" s="34">
        <v>87187</v>
      </c>
      <c r="F3247" s="34">
        <v>87187</v>
      </c>
      <c r="G3247" s="34">
        <v>87187</v>
      </c>
      <c r="H3247" s="34">
        <v>87187</v>
      </c>
      <c r="I3247" s="34">
        <v>87187</v>
      </c>
      <c r="J3247" s="34">
        <v>87187</v>
      </c>
      <c r="K3247" s="34">
        <v>87187</v>
      </c>
      <c r="L3247" s="34">
        <v>87187</v>
      </c>
      <c r="M3247" s="34">
        <v>87187</v>
      </c>
      <c r="N3247" s="34">
        <v>87187</v>
      </c>
      <c r="O3247" s="34">
        <v>87187</v>
      </c>
      <c r="P3247" s="34">
        <v>87187</v>
      </c>
      <c r="Q3247" s="34">
        <v>87187</v>
      </c>
      <c r="R3247" s="34">
        <v>87187</v>
      </c>
      <c r="S3247" s="34">
        <v>87187</v>
      </c>
    </row>
    <row r="3248" spans="1:19">
      <c r="B3248" s="5">
        <v>2007</v>
      </c>
      <c r="C3248" s="33"/>
      <c r="D3248" s="34">
        <v>141361.21</v>
      </c>
      <c r="E3248" s="34">
        <v>141361.21</v>
      </c>
      <c r="F3248" s="34">
        <v>141361.21</v>
      </c>
      <c r="G3248" s="34">
        <v>141361.21</v>
      </c>
      <c r="H3248" s="34">
        <v>141361.21</v>
      </c>
      <c r="I3248" s="34">
        <v>141361.21</v>
      </c>
      <c r="J3248" s="34">
        <v>141361.21</v>
      </c>
      <c r="K3248" s="34">
        <v>141361.21</v>
      </c>
      <c r="L3248" s="34">
        <v>141361.21</v>
      </c>
      <c r="M3248" s="34">
        <v>141361.21</v>
      </c>
      <c r="N3248" s="34">
        <v>141361.21</v>
      </c>
      <c r="O3248" s="34">
        <v>141361.21</v>
      </c>
      <c r="P3248" s="34">
        <v>141361.21</v>
      </c>
      <c r="Q3248" s="34">
        <v>141361.21</v>
      </c>
      <c r="R3248" s="34">
        <v>141361.21</v>
      </c>
      <c r="S3248" s="34">
        <v>141361.21</v>
      </c>
    </row>
    <row r="3249" spans="2:19">
      <c r="B3249" s="5">
        <v>2006</v>
      </c>
      <c r="C3249" s="34">
        <v>70933.3</v>
      </c>
      <c r="D3249" s="34">
        <v>70933.3</v>
      </c>
      <c r="E3249" s="34">
        <v>70933.3</v>
      </c>
      <c r="F3249" s="34">
        <v>70933.3</v>
      </c>
      <c r="G3249" s="34">
        <v>70933.3</v>
      </c>
      <c r="H3249" s="34">
        <v>70933.3</v>
      </c>
      <c r="I3249" s="34">
        <v>70933.3</v>
      </c>
      <c r="J3249" s="34">
        <v>70933.3</v>
      </c>
      <c r="K3249" s="34">
        <v>70933.3</v>
      </c>
      <c r="L3249" s="34">
        <v>70933.3</v>
      </c>
      <c r="M3249" s="34">
        <v>70933.3</v>
      </c>
      <c r="N3249" s="34">
        <v>70933.3</v>
      </c>
      <c r="O3249" s="34">
        <v>70933.3</v>
      </c>
      <c r="P3249" s="34">
        <v>70933.3</v>
      </c>
      <c r="Q3249" s="34">
        <v>70933.3</v>
      </c>
      <c r="R3249" s="34">
        <v>70933.3</v>
      </c>
      <c r="S3249" s="34">
        <v>70933.3</v>
      </c>
    </row>
    <row r="3250" spans="2:19">
      <c r="B3250" s="5">
        <v>2005</v>
      </c>
      <c r="C3250" s="34">
        <v>84158.36</v>
      </c>
      <c r="D3250" s="34">
        <v>84158.36</v>
      </c>
      <c r="E3250" s="34">
        <v>84158.36</v>
      </c>
      <c r="F3250" s="34">
        <v>84158.36</v>
      </c>
      <c r="G3250" s="34">
        <v>84158.36</v>
      </c>
      <c r="H3250" s="34">
        <v>84158.36</v>
      </c>
      <c r="I3250" s="34">
        <v>84158.36</v>
      </c>
      <c r="J3250" s="34">
        <v>84158.36</v>
      </c>
      <c r="K3250" s="34">
        <v>84158.36</v>
      </c>
      <c r="L3250" s="34">
        <v>84158.36</v>
      </c>
      <c r="M3250" s="34">
        <v>84158.36</v>
      </c>
      <c r="N3250" s="34">
        <v>84158.36</v>
      </c>
      <c r="O3250" s="34">
        <v>84158.36</v>
      </c>
      <c r="P3250" s="34">
        <v>84158.36</v>
      </c>
      <c r="Q3250" s="34">
        <v>84158.36</v>
      </c>
      <c r="R3250" s="34">
        <v>84158.36</v>
      </c>
      <c r="S3250" s="34">
        <v>84158.36</v>
      </c>
    </row>
    <row r="3251" spans="2:19">
      <c r="B3251" s="5">
        <v>2004</v>
      </c>
      <c r="C3251" s="34">
        <v>87781</v>
      </c>
      <c r="D3251" s="34">
        <v>87781</v>
      </c>
      <c r="E3251" s="34">
        <v>87781</v>
      </c>
      <c r="F3251" s="34">
        <v>87781</v>
      </c>
      <c r="G3251" s="34">
        <v>87781</v>
      </c>
      <c r="H3251" s="34">
        <v>87781</v>
      </c>
      <c r="I3251" s="34">
        <v>87781</v>
      </c>
      <c r="J3251" s="34">
        <v>87781</v>
      </c>
      <c r="K3251" s="34">
        <v>87781</v>
      </c>
      <c r="L3251" s="34">
        <v>87781</v>
      </c>
      <c r="M3251" s="34">
        <v>87781</v>
      </c>
      <c r="N3251" s="34">
        <v>87781</v>
      </c>
      <c r="O3251" s="34">
        <v>87781</v>
      </c>
      <c r="P3251" s="34">
        <v>87781</v>
      </c>
      <c r="Q3251" s="34">
        <v>87781</v>
      </c>
      <c r="R3251" s="34">
        <v>87781</v>
      </c>
      <c r="S3251" s="34">
        <v>87781</v>
      </c>
    </row>
    <row r="3252" spans="2:19">
      <c r="B3252" s="5">
        <v>2003</v>
      </c>
      <c r="C3252" s="34">
        <v>55544</v>
      </c>
      <c r="D3252" s="34">
        <v>55544</v>
      </c>
      <c r="E3252" s="34">
        <v>55544</v>
      </c>
      <c r="F3252" s="34">
        <v>55544</v>
      </c>
      <c r="G3252" s="34">
        <v>55544</v>
      </c>
      <c r="H3252" s="34">
        <v>55544</v>
      </c>
      <c r="I3252" s="34">
        <v>55544</v>
      </c>
      <c r="J3252" s="34">
        <v>55544</v>
      </c>
      <c r="K3252" s="34">
        <v>55544</v>
      </c>
      <c r="L3252" s="34">
        <v>55544</v>
      </c>
      <c r="M3252" s="34">
        <v>55544</v>
      </c>
      <c r="N3252" s="34">
        <v>55544</v>
      </c>
      <c r="O3252" s="34">
        <v>55544</v>
      </c>
      <c r="P3252" s="34">
        <v>55544</v>
      </c>
      <c r="Q3252" s="34">
        <v>55544</v>
      </c>
      <c r="R3252" s="34">
        <v>55544</v>
      </c>
      <c r="S3252" s="34">
        <v>55544</v>
      </c>
    </row>
    <row r="3253" spans="2:19">
      <c r="B3253" s="5">
        <v>2002</v>
      </c>
      <c r="C3253" s="34">
        <v>78291</v>
      </c>
      <c r="D3253" s="34">
        <v>78291</v>
      </c>
      <c r="E3253" s="34">
        <v>78291</v>
      </c>
      <c r="F3253" s="34">
        <v>78291</v>
      </c>
      <c r="G3253" s="34">
        <v>78291</v>
      </c>
      <c r="H3253" s="34">
        <v>78291</v>
      </c>
      <c r="I3253" s="34">
        <v>78291</v>
      </c>
      <c r="J3253" s="34">
        <v>78291</v>
      </c>
      <c r="K3253" s="34">
        <v>78291</v>
      </c>
      <c r="L3253" s="34">
        <v>78291</v>
      </c>
      <c r="M3253" s="34">
        <v>78291</v>
      </c>
      <c r="N3253" s="34">
        <v>78291</v>
      </c>
      <c r="O3253" s="34">
        <v>78291</v>
      </c>
      <c r="P3253" s="34">
        <v>78291</v>
      </c>
      <c r="Q3253" s="34">
        <v>78291</v>
      </c>
      <c r="R3253" s="34">
        <v>78291</v>
      </c>
      <c r="S3253" s="34">
        <v>78291</v>
      </c>
    </row>
    <row r="3254" spans="2:19">
      <c r="B3254" s="5">
        <v>2001</v>
      </c>
      <c r="C3254" s="34">
        <v>62107</v>
      </c>
      <c r="D3254" s="34">
        <v>62107</v>
      </c>
      <c r="E3254" s="34">
        <v>62107</v>
      </c>
      <c r="F3254" s="34">
        <v>62107</v>
      </c>
      <c r="G3254" s="34">
        <v>62107</v>
      </c>
      <c r="H3254" s="34">
        <v>62107</v>
      </c>
      <c r="I3254" s="34">
        <v>62107</v>
      </c>
      <c r="J3254" s="34">
        <v>62107</v>
      </c>
      <c r="K3254" s="34">
        <v>62107</v>
      </c>
      <c r="L3254" s="34">
        <v>62107</v>
      </c>
      <c r="M3254" s="34">
        <v>62107</v>
      </c>
      <c r="N3254" s="34">
        <v>62107</v>
      </c>
      <c r="O3254" s="34">
        <v>62107</v>
      </c>
      <c r="P3254" s="34">
        <v>62107</v>
      </c>
      <c r="Q3254" s="34">
        <v>62107</v>
      </c>
      <c r="R3254" s="34">
        <v>62107</v>
      </c>
      <c r="S3254" s="34">
        <v>62107</v>
      </c>
    </row>
    <row r="3255" spans="2:19">
      <c r="B3255" s="5">
        <v>2000</v>
      </c>
      <c r="C3255" s="34">
        <v>43279.5</v>
      </c>
      <c r="D3255" s="34">
        <v>43279.5</v>
      </c>
      <c r="E3255" s="34">
        <v>43279.5</v>
      </c>
      <c r="F3255" s="34">
        <v>43279.5</v>
      </c>
      <c r="G3255" s="34">
        <v>43279.5</v>
      </c>
      <c r="H3255" s="34">
        <v>43279.5</v>
      </c>
      <c r="I3255" s="34">
        <v>43279.5</v>
      </c>
      <c r="J3255" s="34">
        <v>43279.5</v>
      </c>
      <c r="K3255" s="34">
        <v>43279.5</v>
      </c>
      <c r="L3255" s="34">
        <v>43279.5</v>
      </c>
      <c r="M3255" s="34">
        <v>43279.5</v>
      </c>
      <c r="N3255" s="34">
        <v>43279.5</v>
      </c>
      <c r="O3255" s="34">
        <v>43279.5</v>
      </c>
      <c r="P3255" s="34">
        <v>43279.5</v>
      </c>
      <c r="Q3255" s="34">
        <v>43279.5</v>
      </c>
      <c r="R3255" s="34">
        <v>43279.5</v>
      </c>
      <c r="S3255" s="34">
        <v>43279.5</v>
      </c>
    </row>
    <row r="3256" spans="2:19">
      <c r="B3256" s="5">
        <v>1999</v>
      </c>
      <c r="C3256" s="34">
        <v>45773.91</v>
      </c>
      <c r="D3256" s="34">
        <v>45773.91</v>
      </c>
      <c r="E3256" s="34">
        <v>45773.91</v>
      </c>
      <c r="F3256" s="34">
        <v>45773.91</v>
      </c>
      <c r="G3256" s="34">
        <v>45773.91</v>
      </c>
      <c r="H3256" s="34">
        <v>45773.91</v>
      </c>
      <c r="I3256" s="34">
        <v>45773.91</v>
      </c>
      <c r="J3256" s="34">
        <v>45773.91</v>
      </c>
      <c r="K3256" s="34">
        <v>45773.91</v>
      </c>
      <c r="L3256" s="34">
        <v>45773.91</v>
      </c>
      <c r="M3256" s="34">
        <v>45773.91</v>
      </c>
      <c r="N3256" s="34">
        <v>45773.91</v>
      </c>
      <c r="O3256" s="34">
        <v>45773.91</v>
      </c>
      <c r="P3256" s="34">
        <v>45773.91</v>
      </c>
      <c r="Q3256" s="34">
        <v>45773.91</v>
      </c>
      <c r="R3256" s="34">
        <v>45773.91</v>
      </c>
      <c r="S3256" s="34">
        <v>45773.91</v>
      </c>
    </row>
    <row r="3257" spans="2:19">
      <c r="B3257" s="5">
        <v>1998</v>
      </c>
      <c r="C3257" s="34">
        <v>55833.45</v>
      </c>
      <c r="D3257" s="34">
        <v>55833.45</v>
      </c>
      <c r="E3257" s="34">
        <v>55833.45</v>
      </c>
      <c r="F3257" s="34">
        <v>55833.45</v>
      </c>
      <c r="G3257" s="34">
        <v>55833.45</v>
      </c>
      <c r="H3257" s="34">
        <v>55833.45</v>
      </c>
      <c r="I3257" s="34">
        <v>55833.45</v>
      </c>
      <c r="J3257" s="34">
        <v>55833.45</v>
      </c>
      <c r="K3257" s="34">
        <v>55833.45</v>
      </c>
      <c r="L3257" s="34">
        <v>55833.45</v>
      </c>
      <c r="M3257" s="34">
        <v>55833.45</v>
      </c>
      <c r="N3257" s="34">
        <v>55833.45</v>
      </c>
      <c r="O3257" s="34">
        <v>55833.45</v>
      </c>
      <c r="P3257" s="34">
        <v>55833.45</v>
      </c>
      <c r="Q3257" s="34">
        <v>55833.45</v>
      </c>
      <c r="R3257" s="34">
        <v>55833.45</v>
      </c>
      <c r="S3257" s="34">
        <v>55833.45</v>
      </c>
    </row>
    <row r="3258" spans="2:19">
      <c r="B3258" s="5">
        <v>1997</v>
      </c>
      <c r="C3258" s="34">
        <v>57175.43</v>
      </c>
      <c r="D3258" s="34">
        <v>57175.43</v>
      </c>
      <c r="E3258" s="34">
        <v>57175.43</v>
      </c>
      <c r="F3258" s="34">
        <v>57175.43</v>
      </c>
      <c r="G3258" s="34">
        <v>57175.43</v>
      </c>
      <c r="H3258" s="34">
        <v>57175.43</v>
      </c>
      <c r="I3258" s="34">
        <v>57175.43</v>
      </c>
      <c r="J3258" s="34">
        <v>57175.43</v>
      </c>
      <c r="K3258" s="34">
        <v>57175.43</v>
      </c>
      <c r="L3258" s="34">
        <v>57175.43</v>
      </c>
      <c r="M3258" s="34">
        <v>57175.43</v>
      </c>
      <c r="N3258" s="34">
        <v>57175.43</v>
      </c>
      <c r="O3258" s="34">
        <v>57175.43</v>
      </c>
      <c r="P3258" s="34">
        <v>57175.43</v>
      </c>
      <c r="Q3258" s="34">
        <v>57175.43</v>
      </c>
      <c r="R3258" s="34">
        <v>57175.43</v>
      </c>
      <c r="S3258" s="34">
        <v>57175.43</v>
      </c>
    </row>
    <row r="3259" spans="2:19">
      <c r="B3259" s="5">
        <v>1996</v>
      </c>
      <c r="C3259" s="34">
        <v>90364.56</v>
      </c>
      <c r="D3259" s="34">
        <v>90364.56</v>
      </c>
      <c r="E3259" s="34">
        <v>90364.56</v>
      </c>
      <c r="F3259" s="34">
        <v>90364.56</v>
      </c>
      <c r="G3259" s="34">
        <v>90364.56</v>
      </c>
      <c r="H3259" s="34">
        <v>90364.56</v>
      </c>
      <c r="I3259" s="34">
        <v>90364.56</v>
      </c>
      <c r="J3259" s="34">
        <v>90364.56</v>
      </c>
      <c r="K3259" s="34">
        <v>90364.56</v>
      </c>
      <c r="L3259" s="34">
        <v>90364.56</v>
      </c>
      <c r="M3259" s="34">
        <v>90364.56</v>
      </c>
      <c r="N3259" s="34">
        <v>90364.56</v>
      </c>
      <c r="O3259" s="34">
        <v>90364.56</v>
      </c>
      <c r="P3259" s="34">
        <v>90364.56</v>
      </c>
      <c r="Q3259" s="34">
        <v>90364.56</v>
      </c>
      <c r="R3259" s="34">
        <v>90364.56</v>
      </c>
      <c r="S3259" s="34">
        <v>90364.56</v>
      </c>
    </row>
    <row r="3260" spans="2:19">
      <c r="B3260" s="5">
        <v>1995</v>
      </c>
      <c r="C3260" s="34">
        <v>72571.429999999993</v>
      </c>
      <c r="D3260" s="34">
        <v>72571.429999999993</v>
      </c>
      <c r="E3260" s="34">
        <v>72571.429999999993</v>
      </c>
      <c r="F3260" s="34">
        <v>72571.429999999993</v>
      </c>
      <c r="G3260" s="34">
        <v>72571.429999999993</v>
      </c>
      <c r="H3260" s="34">
        <v>72571.429999999993</v>
      </c>
      <c r="I3260" s="34">
        <v>72571.429999999993</v>
      </c>
      <c r="J3260" s="34">
        <v>72571.429999999993</v>
      </c>
      <c r="K3260" s="34">
        <v>72571.429999999993</v>
      </c>
      <c r="L3260" s="34">
        <v>72571.429999999993</v>
      </c>
      <c r="M3260" s="34">
        <v>72571.429999999993</v>
      </c>
      <c r="N3260" s="34">
        <v>72571.429999999993</v>
      </c>
      <c r="O3260" s="34">
        <v>72571.429999999993</v>
      </c>
      <c r="P3260" s="34">
        <v>72571.429999999993</v>
      </c>
      <c r="Q3260" s="34">
        <v>72571.429999999993</v>
      </c>
      <c r="R3260" s="34">
        <v>72571.429999999993</v>
      </c>
      <c r="S3260" s="34">
        <v>72571.429999999993</v>
      </c>
    </row>
    <row r="3261" spans="2:19">
      <c r="B3261" s="5">
        <v>1994</v>
      </c>
      <c r="C3261" s="34">
        <v>93901.63</v>
      </c>
      <c r="D3261" s="34">
        <v>93901.63</v>
      </c>
      <c r="E3261" s="34">
        <v>93901.63</v>
      </c>
      <c r="F3261" s="34">
        <v>93901.63</v>
      </c>
      <c r="G3261" s="34">
        <v>93901.63</v>
      </c>
      <c r="H3261" s="34">
        <v>93901.63</v>
      </c>
      <c r="I3261" s="34">
        <v>93901.63</v>
      </c>
      <c r="J3261" s="34">
        <v>93901.63</v>
      </c>
      <c r="K3261" s="34">
        <v>93901.63</v>
      </c>
      <c r="L3261" s="34">
        <v>93901.63</v>
      </c>
      <c r="M3261" s="34">
        <v>93901.63</v>
      </c>
      <c r="N3261" s="34">
        <v>93901.63</v>
      </c>
      <c r="O3261" s="34">
        <v>93901.63</v>
      </c>
      <c r="P3261" s="34">
        <v>93901.63</v>
      </c>
      <c r="Q3261" s="34">
        <v>93901.63</v>
      </c>
      <c r="R3261" s="34">
        <v>93901.63</v>
      </c>
      <c r="S3261" s="34">
        <v>93901.63</v>
      </c>
    </row>
    <row r="3262" spans="2:19">
      <c r="B3262" s="5">
        <v>1993</v>
      </c>
      <c r="C3262" s="34">
        <v>77265.919999999998</v>
      </c>
      <c r="D3262" s="34">
        <v>77265.919999999998</v>
      </c>
      <c r="E3262" s="34">
        <v>77265.919999999998</v>
      </c>
      <c r="F3262" s="34">
        <v>77265.919999999998</v>
      </c>
      <c r="G3262" s="34">
        <v>77265.919999999998</v>
      </c>
      <c r="H3262" s="34">
        <v>77265.919999999998</v>
      </c>
      <c r="I3262" s="34">
        <v>77265.919999999998</v>
      </c>
      <c r="J3262" s="34">
        <v>77265.919999999998</v>
      </c>
      <c r="K3262" s="34">
        <v>77265.919999999998</v>
      </c>
      <c r="L3262" s="34">
        <v>77265.919999999998</v>
      </c>
      <c r="M3262" s="34">
        <v>77265.919999999998</v>
      </c>
      <c r="N3262" s="34">
        <v>77265.919999999998</v>
      </c>
      <c r="O3262" s="34">
        <v>77265.919999999998</v>
      </c>
      <c r="P3262" s="34">
        <v>77265.919999999998</v>
      </c>
      <c r="Q3262" s="34">
        <v>77265.919999999998</v>
      </c>
      <c r="R3262" s="34">
        <v>77265.919999999998</v>
      </c>
      <c r="S3262" s="34">
        <v>77265.919999999998</v>
      </c>
    </row>
    <row r="3263" spans="2:19">
      <c r="B3263" s="5">
        <v>1992</v>
      </c>
      <c r="C3263" s="34">
        <v>70388.509999999995</v>
      </c>
      <c r="D3263" s="34">
        <v>70388.509999999995</v>
      </c>
      <c r="E3263" s="34">
        <v>70388.509999999995</v>
      </c>
      <c r="F3263" s="34">
        <v>70388.509999999995</v>
      </c>
      <c r="G3263" s="34">
        <v>70388.509999999995</v>
      </c>
      <c r="H3263" s="34">
        <v>70388.509999999995</v>
      </c>
      <c r="I3263" s="34">
        <v>70388.509999999995</v>
      </c>
      <c r="J3263" s="34">
        <v>70388.509999999995</v>
      </c>
      <c r="K3263" s="34">
        <v>70388.509999999995</v>
      </c>
      <c r="L3263" s="34">
        <v>70388.509999999995</v>
      </c>
      <c r="M3263" s="34">
        <v>70388.509999999995</v>
      </c>
      <c r="N3263" s="34">
        <v>70388.509999999995</v>
      </c>
      <c r="O3263" s="34">
        <v>70388.509999999995</v>
      </c>
      <c r="P3263" s="34">
        <v>70388.509999999995</v>
      </c>
      <c r="Q3263" s="34">
        <v>70388.509999999995</v>
      </c>
      <c r="R3263" s="34">
        <v>70388.509999999995</v>
      </c>
      <c r="S3263" s="34">
        <v>70388.509999999995</v>
      </c>
    </row>
    <row r="3264" spans="2:19">
      <c r="B3264" s="5">
        <v>1991</v>
      </c>
      <c r="C3264" s="34">
        <v>28462.01</v>
      </c>
      <c r="D3264" s="34">
        <v>28462.01</v>
      </c>
      <c r="E3264" s="34">
        <v>28462.01</v>
      </c>
      <c r="F3264" s="34">
        <v>28462.01</v>
      </c>
      <c r="G3264" s="34">
        <v>28462.01</v>
      </c>
      <c r="H3264" s="34">
        <v>28462.01</v>
      </c>
      <c r="I3264" s="34">
        <v>28462.01</v>
      </c>
      <c r="J3264" s="34">
        <v>28462.01</v>
      </c>
      <c r="K3264" s="34">
        <v>28462.01</v>
      </c>
      <c r="L3264" s="34">
        <v>28462.01</v>
      </c>
      <c r="M3264" s="34">
        <v>28462.01</v>
      </c>
      <c r="N3264" s="34">
        <v>28462.01</v>
      </c>
      <c r="O3264" s="34">
        <v>28462.01</v>
      </c>
      <c r="P3264" s="34">
        <v>28462.01</v>
      </c>
      <c r="Q3264" s="34">
        <v>28462.01</v>
      </c>
      <c r="R3264" s="34">
        <v>28462.01</v>
      </c>
      <c r="S3264" s="34">
        <v>28462.01</v>
      </c>
    </row>
    <row r="3265" spans="2:19">
      <c r="B3265" s="5">
        <v>1990</v>
      </c>
      <c r="C3265" s="34">
        <v>71511.87</v>
      </c>
      <c r="D3265" s="34">
        <v>71511.87</v>
      </c>
      <c r="E3265" s="34">
        <v>71511.87</v>
      </c>
      <c r="F3265" s="34">
        <v>71511.87</v>
      </c>
      <c r="G3265" s="34">
        <v>71511.87</v>
      </c>
      <c r="H3265" s="34">
        <v>71511.87</v>
      </c>
      <c r="I3265" s="34">
        <v>71511.87</v>
      </c>
      <c r="J3265" s="34">
        <v>71511.87</v>
      </c>
      <c r="K3265" s="34">
        <v>71511.87</v>
      </c>
      <c r="L3265" s="34">
        <v>71511.87</v>
      </c>
      <c r="M3265" s="34">
        <v>71511.87</v>
      </c>
      <c r="N3265" s="34">
        <v>71511.87</v>
      </c>
      <c r="O3265" s="34">
        <v>71511.87</v>
      </c>
      <c r="P3265" s="34">
        <v>71511.87</v>
      </c>
      <c r="Q3265" s="34">
        <v>71511.87</v>
      </c>
      <c r="R3265" s="34">
        <v>71511.87</v>
      </c>
      <c r="S3265" s="34">
        <v>71511.87</v>
      </c>
    </row>
    <row r="3266" spans="2:19">
      <c r="B3266" s="5">
        <v>1989</v>
      </c>
      <c r="C3266" s="34">
        <v>52307.13</v>
      </c>
      <c r="D3266" s="34">
        <v>52307.13</v>
      </c>
      <c r="E3266" s="34">
        <v>52307.13</v>
      </c>
      <c r="F3266" s="34">
        <v>52307.13</v>
      </c>
      <c r="G3266" s="34">
        <v>52307.13</v>
      </c>
      <c r="H3266" s="34">
        <v>52307.13</v>
      </c>
      <c r="I3266" s="34">
        <v>52307.13</v>
      </c>
      <c r="J3266" s="34">
        <v>52307.13</v>
      </c>
      <c r="K3266" s="34">
        <v>52307.13</v>
      </c>
      <c r="L3266" s="34">
        <v>52307.13</v>
      </c>
      <c r="M3266" s="34">
        <v>52307.13</v>
      </c>
      <c r="N3266" s="34">
        <v>52307.13</v>
      </c>
      <c r="O3266" s="34">
        <v>52307.13</v>
      </c>
      <c r="P3266" s="34">
        <v>52307.13</v>
      </c>
      <c r="Q3266" s="34">
        <v>52307.13</v>
      </c>
      <c r="R3266" s="34">
        <v>52307.13</v>
      </c>
      <c r="S3266" s="34">
        <v>52307.13</v>
      </c>
    </row>
    <row r="3267" spans="2:19">
      <c r="B3267" s="5">
        <v>1988</v>
      </c>
      <c r="C3267" s="34">
        <v>33481.440000000002</v>
      </c>
      <c r="D3267" s="34">
        <v>33481.440000000002</v>
      </c>
      <c r="E3267" s="34">
        <v>33481.440000000002</v>
      </c>
      <c r="F3267" s="34">
        <v>33481.440000000002</v>
      </c>
      <c r="G3267" s="34">
        <v>33481.440000000002</v>
      </c>
      <c r="H3267" s="34">
        <v>33481.440000000002</v>
      </c>
      <c r="I3267" s="34">
        <v>33481.440000000002</v>
      </c>
      <c r="J3267" s="34">
        <v>33481.440000000002</v>
      </c>
      <c r="K3267" s="34">
        <v>33481.440000000002</v>
      </c>
      <c r="L3267" s="34">
        <v>33481.440000000002</v>
      </c>
      <c r="M3267" s="34">
        <v>33481.440000000002</v>
      </c>
      <c r="N3267" s="34">
        <v>33481.440000000002</v>
      </c>
      <c r="O3267" s="34">
        <v>33481.440000000002</v>
      </c>
      <c r="P3267" s="34">
        <v>33481.440000000002</v>
      </c>
      <c r="Q3267" s="34">
        <v>33481.440000000002</v>
      </c>
      <c r="R3267" s="34">
        <v>33481.440000000002</v>
      </c>
      <c r="S3267" s="34">
        <v>33481.440000000002</v>
      </c>
    </row>
    <row r="3268" spans="2:19">
      <c r="B3268" s="5">
        <v>1987</v>
      </c>
      <c r="C3268" s="34">
        <v>28681.38</v>
      </c>
      <c r="D3268" s="34">
        <v>28681.38</v>
      </c>
      <c r="E3268" s="34">
        <v>28681.38</v>
      </c>
      <c r="F3268" s="34">
        <v>28681.38</v>
      </c>
      <c r="G3268" s="34">
        <v>28681.38</v>
      </c>
      <c r="H3268" s="34">
        <v>28681.38</v>
      </c>
      <c r="I3268" s="34">
        <v>28681.38</v>
      </c>
      <c r="J3268" s="34">
        <v>28681.38</v>
      </c>
      <c r="K3268" s="34">
        <v>28681.38</v>
      </c>
      <c r="L3268" s="34">
        <v>28681.38</v>
      </c>
      <c r="M3268" s="34">
        <v>28681.38</v>
      </c>
      <c r="N3268" s="34">
        <v>28681.38</v>
      </c>
      <c r="O3268" s="34">
        <v>28681.38</v>
      </c>
      <c r="P3268" s="34">
        <v>28681.38</v>
      </c>
      <c r="Q3268" s="34">
        <v>28681.38</v>
      </c>
      <c r="R3268" s="34">
        <v>28681.38</v>
      </c>
      <c r="S3268" s="34">
        <v>28681.38</v>
      </c>
    </row>
    <row r="3269" spans="2:19">
      <c r="B3269" s="5">
        <v>1986</v>
      </c>
      <c r="C3269" s="34">
        <v>46388.9</v>
      </c>
      <c r="D3269" s="34">
        <v>46388.9</v>
      </c>
      <c r="E3269" s="34">
        <v>46388.9</v>
      </c>
      <c r="F3269" s="34">
        <v>46388.9</v>
      </c>
      <c r="G3269" s="34">
        <v>46388.9</v>
      </c>
      <c r="H3269" s="34">
        <v>46388.9</v>
      </c>
      <c r="I3269" s="34">
        <v>46388.9</v>
      </c>
      <c r="J3269" s="34">
        <v>46388.9</v>
      </c>
      <c r="K3269" s="34">
        <v>46388.9</v>
      </c>
      <c r="L3269" s="34">
        <v>46388.9</v>
      </c>
      <c r="M3269" s="34">
        <v>46388.9</v>
      </c>
      <c r="N3269" s="34">
        <v>46388.9</v>
      </c>
      <c r="O3269" s="34">
        <v>46388.9</v>
      </c>
      <c r="P3269" s="34">
        <v>46388.9</v>
      </c>
      <c r="Q3269" s="34">
        <v>46388.9</v>
      </c>
      <c r="R3269" s="34">
        <v>46388.9</v>
      </c>
      <c r="S3269" s="34">
        <v>46388.9</v>
      </c>
    </row>
    <row r="3270" spans="2:19">
      <c r="B3270" s="5">
        <v>1985</v>
      </c>
      <c r="C3270" s="34">
        <v>39271.31</v>
      </c>
      <c r="D3270" s="34">
        <v>39271.31</v>
      </c>
      <c r="E3270" s="34">
        <v>39271.31</v>
      </c>
      <c r="F3270" s="34">
        <v>39271.31</v>
      </c>
      <c r="G3270" s="34">
        <v>39271.31</v>
      </c>
      <c r="H3270" s="34">
        <v>39271.31</v>
      </c>
      <c r="I3270" s="34">
        <v>39271.31</v>
      </c>
      <c r="J3270" s="34">
        <v>39271.31</v>
      </c>
      <c r="K3270" s="34">
        <v>39271.31</v>
      </c>
      <c r="L3270" s="34">
        <v>39271.31</v>
      </c>
      <c r="M3270" s="34">
        <v>39271.31</v>
      </c>
      <c r="N3270" s="34">
        <v>39271.31</v>
      </c>
      <c r="O3270" s="34">
        <v>39271.31</v>
      </c>
      <c r="P3270" s="34">
        <v>39271.31</v>
      </c>
      <c r="Q3270" s="34">
        <v>39271.31</v>
      </c>
      <c r="R3270" s="34">
        <v>39271.31</v>
      </c>
      <c r="S3270" s="34">
        <v>39271.31</v>
      </c>
    </row>
    <row r="3271" spans="2:19">
      <c r="B3271" s="5">
        <v>1984</v>
      </c>
      <c r="C3271" s="34">
        <v>40749.730000000003</v>
      </c>
      <c r="D3271" s="34">
        <v>40749.730000000003</v>
      </c>
      <c r="E3271" s="34">
        <v>40749.730000000003</v>
      </c>
      <c r="F3271" s="34">
        <v>40749.730000000003</v>
      </c>
      <c r="G3271" s="34">
        <v>40749.730000000003</v>
      </c>
      <c r="H3271" s="34">
        <v>40749.730000000003</v>
      </c>
      <c r="I3271" s="34">
        <v>40749.730000000003</v>
      </c>
      <c r="J3271" s="34">
        <v>40749.730000000003</v>
      </c>
      <c r="K3271" s="34">
        <v>40749.730000000003</v>
      </c>
      <c r="L3271" s="34">
        <v>40749.730000000003</v>
      </c>
      <c r="M3271" s="34">
        <v>40749.730000000003</v>
      </c>
      <c r="N3271" s="34">
        <v>40749.730000000003</v>
      </c>
      <c r="O3271" s="34">
        <v>40749.730000000003</v>
      </c>
      <c r="P3271" s="34">
        <v>40749.730000000003</v>
      </c>
      <c r="Q3271" s="34">
        <v>40749.730000000003</v>
      </c>
      <c r="R3271" s="34">
        <v>40749.730000000003</v>
      </c>
      <c r="S3271" s="34">
        <v>40749.730000000003</v>
      </c>
    </row>
    <row r="3272" spans="2:19">
      <c r="B3272" s="5">
        <v>1983</v>
      </c>
      <c r="C3272" s="34">
        <v>22951.21</v>
      </c>
      <c r="D3272" s="34">
        <v>22951.21</v>
      </c>
      <c r="E3272" s="34">
        <v>22951.21</v>
      </c>
      <c r="F3272" s="34">
        <v>22951.21</v>
      </c>
      <c r="G3272" s="34">
        <v>22951.21</v>
      </c>
      <c r="H3272" s="34">
        <v>22951.21</v>
      </c>
      <c r="I3272" s="34">
        <v>22951.21</v>
      </c>
      <c r="J3272" s="34">
        <v>22951.21</v>
      </c>
      <c r="K3272" s="34">
        <v>22951.21</v>
      </c>
      <c r="L3272" s="34">
        <v>22951.21</v>
      </c>
      <c r="M3272" s="34">
        <v>22951.21</v>
      </c>
      <c r="N3272" s="34">
        <v>22951.21</v>
      </c>
      <c r="O3272" s="34">
        <v>22951.21</v>
      </c>
      <c r="P3272" s="34">
        <v>22951.21</v>
      </c>
      <c r="Q3272" s="34">
        <v>22951.21</v>
      </c>
      <c r="R3272" s="34">
        <v>22951.21</v>
      </c>
      <c r="S3272" s="34">
        <v>22951.21</v>
      </c>
    </row>
    <row r="3273" spans="2:19">
      <c r="B3273" s="5">
        <v>1982</v>
      </c>
      <c r="C3273" s="34">
        <v>6726.11</v>
      </c>
      <c r="D3273" s="34">
        <v>6726.11</v>
      </c>
      <c r="E3273" s="34">
        <v>6726.11</v>
      </c>
      <c r="F3273" s="34">
        <v>6726.11</v>
      </c>
      <c r="G3273" s="34">
        <v>6726.11</v>
      </c>
      <c r="H3273" s="34">
        <v>6726.11</v>
      </c>
      <c r="I3273" s="34">
        <v>6726.11</v>
      </c>
      <c r="J3273" s="34">
        <v>6726.11</v>
      </c>
      <c r="K3273" s="34">
        <v>6726.11</v>
      </c>
      <c r="L3273" s="34">
        <v>6726.11</v>
      </c>
      <c r="M3273" s="34">
        <v>6726.11</v>
      </c>
      <c r="N3273" s="34">
        <v>6726.11</v>
      </c>
      <c r="O3273" s="34">
        <v>6726.11</v>
      </c>
      <c r="P3273" s="34">
        <v>6726.11</v>
      </c>
      <c r="Q3273" s="34">
        <v>6726.11</v>
      </c>
      <c r="R3273" s="34">
        <v>6726.11</v>
      </c>
      <c r="S3273" s="34">
        <v>6726.11</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1415900.0899999996</v>
      </c>
      <c r="D3326" s="10">
        <f>SUM(D3248:D3325)</f>
        <v>1557261.2999999996</v>
      </c>
      <c r="E3326" s="10">
        <f>SUM(E3247:E3325)</f>
        <v>1644448.2999999996</v>
      </c>
      <c r="F3326" s="10">
        <f>SUM(F3246:F3325)</f>
        <v>1697516.2799999996</v>
      </c>
      <c r="G3326" s="10">
        <f>SUM(G3245:G3325)</f>
        <v>1805774.2799999996</v>
      </c>
      <c r="H3326" s="10">
        <f>SUM(H3239:H3325)</f>
        <v>1863560.2799999996</v>
      </c>
      <c r="I3326" s="10">
        <f>SUM(I3239:I3325)</f>
        <v>1934359.2799999996</v>
      </c>
      <c r="J3326" s="10">
        <f t="shared" ref="J3326" si="79">SUM(J3239:J3325)</f>
        <v>2046537.2799999996</v>
      </c>
      <c r="K3326" s="10">
        <f>SUM(K3239:K3325)</f>
        <v>2130694.2799999993</v>
      </c>
      <c r="L3326" s="10">
        <f t="shared" ref="L3326" si="80">SUM(L3239:L3325)</f>
        <v>2205694.2799999993</v>
      </c>
      <c r="M3326" s="10">
        <f>SUM(M3239:M3325)</f>
        <v>2263044.2799999993</v>
      </c>
      <c r="N3326" s="10">
        <f>SUM(N3234:N3325)</f>
        <v>2371680.2799999993</v>
      </c>
      <c r="O3326" s="10">
        <f>SUM(O3234:O3325)</f>
        <v>2490873.2799999989</v>
      </c>
      <c r="P3326" s="10">
        <f>SUM(P3234:P3325)</f>
        <v>2340845.2799999993</v>
      </c>
      <c r="Q3326" s="10">
        <f>SUM(Q3234:Q3325)</f>
        <v>2359780.2799999993</v>
      </c>
      <c r="R3326" s="10">
        <f>SUM(R3233:R3325)</f>
        <v>2476542.2799999989</v>
      </c>
      <c r="S3326" s="10">
        <f>SUM(S3233:S3325)</f>
        <v>2513645.2799999989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f>279350+27626</f>
        <v>306976</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f>31818+323982</f>
        <v>355800</v>
      </c>
      <c r="P3332" s="34">
        <f t="shared" ref="P3332" si="81">31818+323982</f>
        <v>355800</v>
      </c>
      <c r="Q3332" s="34">
        <v>0</v>
      </c>
      <c r="R3332" s="34">
        <v>0</v>
      </c>
      <c r="S3332" s="34">
        <v>0</v>
      </c>
    </row>
    <row r="3333" spans="1:19">
      <c r="A3333" s="37"/>
      <c r="B3333" s="5">
        <v>2017</v>
      </c>
      <c r="C3333" s="33"/>
      <c r="D3333" s="33"/>
      <c r="E3333" s="33"/>
      <c r="F3333" s="33"/>
      <c r="G3333" s="33"/>
      <c r="H3333" s="33"/>
      <c r="I3333" s="33"/>
      <c r="J3333" s="33"/>
      <c r="K3333" s="33"/>
      <c r="L3333" s="33"/>
      <c r="M3333" s="33"/>
      <c r="N3333" s="34">
        <v>474430</v>
      </c>
      <c r="O3333" s="34">
        <v>474430</v>
      </c>
      <c r="P3333" s="34">
        <v>474430</v>
      </c>
      <c r="Q3333" s="34">
        <v>0</v>
      </c>
      <c r="R3333" s="34">
        <v>0</v>
      </c>
      <c r="S3333" s="34">
        <v>0</v>
      </c>
    </row>
    <row r="3334" spans="1:19">
      <c r="B3334" s="5">
        <v>2016</v>
      </c>
      <c r="C3334" s="33"/>
      <c r="D3334" s="33"/>
      <c r="E3334" s="33"/>
      <c r="F3334" s="33"/>
      <c r="G3334" s="33"/>
      <c r="H3334" s="33"/>
      <c r="I3334" s="33"/>
      <c r="J3334" s="33"/>
      <c r="K3334" s="33"/>
      <c r="L3334" s="33"/>
      <c r="M3334" s="34">
        <v>653143</v>
      </c>
      <c r="N3334" s="34">
        <v>653143</v>
      </c>
      <c r="O3334" s="34">
        <v>653143</v>
      </c>
      <c r="P3334" s="34">
        <v>653143</v>
      </c>
      <c r="Q3334" s="34">
        <v>0</v>
      </c>
      <c r="R3334" s="34">
        <v>0</v>
      </c>
      <c r="S3334" s="34">
        <v>0</v>
      </c>
    </row>
    <row r="3335" spans="1:19">
      <c r="B3335" s="5">
        <v>2015</v>
      </c>
      <c r="C3335" s="33"/>
      <c r="D3335" s="33"/>
      <c r="E3335" s="33"/>
      <c r="F3335" s="33"/>
      <c r="G3335" s="33"/>
      <c r="H3335" s="33"/>
      <c r="I3335" s="33"/>
      <c r="J3335" s="33"/>
      <c r="K3335" s="33"/>
      <c r="L3335" s="34">
        <v>370569</v>
      </c>
      <c r="M3335" s="34">
        <v>370569</v>
      </c>
      <c r="N3335" s="34">
        <v>370569</v>
      </c>
      <c r="O3335" s="34">
        <v>370569</v>
      </c>
      <c r="P3335" s="34">
        <v>370569</v>
      </c>
      <c r="Q3335" s="34">
        <v>0</v>
      </c>
      <c r="R3335" s="34">
        <v>0</v>
      </c>
      <c r="S3335" s="34">
        <v>0</v>
      </c>
    </row>
    <row r="3336" spans="1:19">
      <c r="B3336" s="5">
        <v>2014</v>
      </c>
      <c r="C3336" s="33"/>
      <c r="D3336" s="33"/>
      <c r="E3336" s="33"/>
      <c r="F3336" s="33"/>
      <c r="G3336" s="33"/>
      <c r="H3336" s="33"/>
      <c r="I3336" s="33"/>
      <c r="J3336" s="33"/>
      <c r="K3336" s="34">
        <v>1127270</v>
      </c>
      <c r="L3336" s="34">
        <v>1127270</v>
      </c>
      <c r="M3336" s="34">
        <v>1127270</v>
      </c>
      <c r="N3336" s="34">
        <v>1127270</v>
      </c>
      <c r="O3336" s="34">
        <v>1127270</v>
      </c>
      <c r="P3336" s="34">
        <v>1127270</v>
      </c>
      <c r="Q3336" s="34">
        <v>0</v>
      </c>
      <c r="R3336" s="34">
        <v>0</v>
      </c>
      <c r="S3336" s="34">
        <v>0</v>
      </c>
    </row>
    <row r="3337" spans="1:19">
      <c r="B3337" s="5">
        <v>2013</v>
      </c>
      <c r="C3337" s="33"/>
      <c r="D3337" s="33"/>
      <c r="E3337" s="33"/>
      <c r="F3337" s="33"/>
      <c r="G3337" s="33"/>
      <c r="H3337" s="33"/>
      <c r="I3337" s="33"/>
      <c r="J3337" s="34">
        <v>302188</v>
      </c>
      <c r="K3337" s="34">
        <v>302188</v>
      </c>
      <c r="L3337" s="34">
        <v>302188</v>
      </c>
      <c r="M3337" s="34">
        <v>302188</v>
      </c>
      <c r="N3337" s="34">
        <v>302188</v>
      </c>
      <c r="O3337" s="34">
        <v>302188</v>
      </c>
      <c r="P3337" s="34">
        <v>302188</v>
      </c>
      <c r="Q3337" s="34">
        <v>0</v>
      </c>
      <c r="R3337" s="34">
        <v>0</v>
      </c>
      <c r="S3337" s="34">
        <v>0</v>
      </c>
    </row>
    <row r="3338" spans="1:19">
      <c r="B3338" s="5">
        <v>2012</v>
      </c>
      <c r="C3338" s="33"/>
      <c r="D3338" s="33"/>
      <c r="E3338" s="33"/>
      <c r="F3338" s="33"/>
      <c r="G3338" s="33"/>
      <c r="H3338" s="33"/>
      <c r="I3338" s="34">
        <v>314514</v>
      </c>
      <c r="J3338" s="34">
        <v>314514</v>
      </c>
      <c r="K3338" s="34">
        <v>314514</v>
      </c>
      <c r="L3338" s="34">
        <v>314514</v>
      </c>
      <c r="M3338" s="34">
        <v>314514</v>
      </c>
      <c r="N3338" s="34">
        <v>314514</v>
      </c>
      <c r="O3338" s="34">
        <v>314514</v>
      </c>
      <c r="P3338" s="34">
        <v>314514</v>
      </c>
      <c r="Q3338" s="34">
        <v>0</v>
      </c>
      <c r="R3338" s="34">
        <v>0</v>
      </c>
      <c r="S3338" s="34">
        <v>0</v>
      </c>
    </row>
    <row r="3339" spans="1:19">
      <c r="B3339" s="5">
        <v>2011</v>
      </c>
      <c r="C3339" s="33"/>
      <c r="D3339" s="33"/>
      <c r="E3339" s="33"/>
      <c r="F3339" s="33"/>
      <c r="G3339" s="33"/>
      <c r="H3339" s="34">
        <v>285998</v>
      </c>
      <c r="I3339" s="34">
        <v>285998</v>
      </c>
      <c r="J3339" s="34">
        <v>285998</v>
      </c>
      <c r="K3339" s="34">
        <v>285998</v>
      </c>
      <c r="L3339" s="34">
        <v>285998</v>
      </c>
      <c r="M3339" s="34">
        <v>285998</v>
      </c>
      <c r="N3339" s="34">
        <v>285998</v>
      </c>
      <c r="O3339" s="34">
        <v>285998</v>
      </c>
      <c r="P3339" s="34">
        <v>285998</v>
      </c>
      <c r="Q3339" s="34">
        <v>0</v>
      </c>
      <c r="R3339" s="34">
        <v>0</v>
      </c>
      <c r="S3339" s="34">
        <v>0</v>
      </c>
    </row>
    <row r="3340" spans="1:19">
      <c r="B3340" s="5">
        <v>2010</v>
      </c>
      <c r="C3340" s="33"/>
      <c r="D3340" s="33"/>
      <c r="E3340" s="33"/>
      <c r="F3340" s="33"/>
      <c r="G3340" s="34">
        <v>460258</v>
      </c>
      <c r="H3340" s="34">
        <v>460258</v>
      </c>
      <c r="I3340" s="34">
        <v>460258</v>
      </c>
      <c r="J3340" s="34">
        <v>460258</v>
      </c>
      <c r="K3340" s="34">
        <v>460258</v>
      </c>
      <c r="L3340" s="34">
        <v>460258</v>
      </c>
      <c r="M3340" s="34">
        <v>460258</v>
      </c>
      <c r="N3340" s="34">
        <v>460258</v>
      </c>
      <c r="O3340" s="34">
        <v>460258</v>
      </c>
      <c r="P3340" s="34">
        <v>460258</v>
      </c>
      <c r="Q3340" s="34">
        <v>0</v>
      </c>
      <c r="R3340" s="34">
        <v>0</v>
      </c>
      <c r="S3340" s="34">
        <v>0</v>
      </c>
    </row>
    <row r="3341" spans="1:19">
      <c r="B3341" s="5">
        <v>2009</v>
      </c>
      <c r="C3341" s="33"/>
      <c r="D3341" s="33"/>
      <c r="E3341" s="33"/>
      <c r="F3341" s="34">
        <v>227256</v>
      </c>
      <c r="G3341" s="34">
        <v>227256</v>
      </c>
      <c r="H3341" s="34">
        <v>227256</v>
      </c>
      <c r="I3341" s="34">
        <v>227256</v>
      </c>
      <c r="J3341" s="34">
        <v>227256</v>
      </c>
      <c r="K3341" s="34">
        <v>227256</v>
      </c>
      <c r="L3341" s="34">
        <v>227256</v>
      </c>
      <c r="M3341" s="34">
        <v>227256</v>
      </c>
      <c r="N3341" s="34">
        <v>227256</v>
      </c>
      <c r="O3341" s="34">
        <v>227256</v>
      </c>
      <c r="P3341" s="34">
        <v>227256</v>
      </c>
      <c r="Q3341" s="34">
        <v>0</v>
      </c>
      <c r="R3341" s="34">
        <v>0</v>
      </c>
      <c r="S3341" s="34">
        <v>0</v>
      </c>
    </row>
    <row r="3342" spans="1:19">
      <c r="B3342" s="5">
        <v>2008</v>
      </c>
      <c r="C3342" s="33"/>
      <c r="D3342" s="33"/>
      <c r="E3342" s="34">
        <v>338855</v>
      </c>
      <c r="F3342" s="34">
        <v>338855</v>
      </c>
      <c r="G3342" s="34">
        <v>338855</v>
      </c>
      <c r="H3342" s="34">
        <v>338855</v>
      </c>
      <c r="I3342" s="34">
        <v>338855</v>
      </c>
      <c r="J3342" s="34">
        <v>338855</v>
      </c>
      <c r="K3342" s="34">
        <v>338855</v>
      </c>
      <c r="L3342" s="34">
        <v>338855</v>
      </c>
      <c r="M3342" s="34">
        <v>338855</v>
      </c>
      <c r="N3342" s="34">
        <v>338855</v>
      </c>
      <c r="O3342" s="34">
        <v>338855</v>
      </c>
      <c r="P3342" s="34">
        <v>338855</v>
      </c>
      <c r="Q3342" s="34">
        <v>0</v>
      </c>
      <c r="R3342" s="34">
        <v>0</v>
      </c>
      <c r="S3342" s="34">
        <v>0</v>
      </c>
    </row>
    <row r="3343" spans="1:19">
      <c r="B3343" s="5">
        <v>2007</v>
      </c>
      <c r="C3343" s="33"/>
      <c r="D3343" s="34">
        <v>328677</v>
      </c>
      <c r="E3343" s="34">
        <v>328677</v>
      </c>
      <c r="F3343" s="34">
        <v>328677</v>
      </c>
      <c r="G3343" s="34">
        <v>328677</v>
      </c>
      <c r="H3343" s="34">
        <v>328677</v>
      </c>
      <c r="I3343" s="34">
        <v>328677</v>
      </c>
      <c r="J3343" s="34">
        <v>328677</v>
      </c>
      <c r="K3343" s="34">
        <v>328677</v>
      </c>
      <c r="L3343" s="34">
        <v>328677</v>
      </c>
      <c r="M3343" s="34">
        <v>328677</v>
      </c>
      <c r="N3343" s="34">
        <v>328677</v>
      </c>
      <c r="O3343" s="34">
        <v>328677</v>
      </c>
      <c r="P3343" s="34">
        <v>328677</v>
      </c>
      <c r="Q3343" s="34">
        <v>0</v>
      </c>
      <c r="R3343" s="34">
        <v>0</v>
      </c>
      <c r="S3343" s="34">
        <v>0</v>
      </c>
    </row>
    <row r="3344" spans="1:19">
      <c r="B3344" s="5">
        <v>2006</v>
      </c>
      <c r="C3344" s="34">
        <v>141369</v>
      </c>
      <c r="D3344" s="34">
        <v>141369</v>
      </c>
      <c r="E3344" s="34">
        <v>141369</v>
      </c>
      <c r="F3344" s="34">
        <v>141369</v>
      </c>
      <c r="G3344" s="34">
        <v>141369</v>
      </c>
      <c r="H3344" s="34">
        <v>141369</v>
      </c>
      <c r="I3344" s="34">
        <v>141369</v>
      </c>
      <c r="J3344" s="34">
        <v>141369</v>
      </c>
      <c r="K3344" s="34">
        <v>141369</v>
      </c>
      <c r="L3344" s="34">
        <v>141369</v>
      </c>
      <c r="M3344" s="34">
        <v>141369</v>
      </c>
      <c r="N3344" s="34">
        <v>141369</v>
      </c>
      <c r="O3344" s="34">
        <v>141369</v>
      </c>
      <c r="P3344" s="34">
        <v>141369</v>
      </c>
      <c r="Q3344" s="34">
        <v>0</v>
      </c>
      <c r="R3344" s="34">
        <v>0</v>
      </c>
      <c r="S3344" s="34">
        <v>0</v>
      </c>
    </row>
    <row r="3345" spans="2:19">
      <c r="B3345" s="5">
        <v>2005</v>
      </c>
      <c r="C3345" s="34">
        <v>133325</v>
      </c>
      <c r="D3345" s="34">
        <v>133325</v>
      </c>
      <c r="E3345" s="34">
        <v>133325</v>
      </c>
      <c r="F3345" s="34">
        <v>133325</v>
      </c>
      <c r="G3345" s="34">
        <v>133325</v>
      </c>
      <c r="H3345" s="34">
        <v>133325</v>
      </c>
      <c r="I3345" s="34">
        <v>133325</v>
      </c>
      <c r="J3345" s="34">
        <v>133325</v>
      </c>
      <c r="K3345" s="34">
        <v>133325</v>
      </c>
      <c r="L3345" s="34">
        <v>133325</v>
      </c>
      <c r="M3345" s="34">
        <v>133325</v>
      </c>
      <c r="N3345" s="34">
        <v>133325</v>
      </c>
      <c r="O3345" s="34">
        <v>133325</v>
      </c>
      <c r="P3345" s="34">
        <v>133325</v>
      </c>
      <c r="Q3345" s="34">
        <v>0</v>
      </c>
      <c r="R3345" s="34">
        <v>0</v>
      </c>
      <c r="S3345" s="34">
        <v>0</v>
      </c>
    </row>
    <row r="3346" spans="2:19">
      <c r="B3346" s="5">
        <v>2004</v>
      </c>
      <c r="C3346" s="34">
        <v>61744</v>
      </c>
      <c r="D3346" s="34">
        <v>61744</v>
      </c>
      <c r="E3346" s="34">
        <v>61744</v>
      </c>
      <c r="F3346" s="34">
        <v>61744</v>
      </c>
      <c r="G3346" s="34">
        <v>61744</v>
      </c>
      <c r="H3346" s="34">
        <v>61744</v>
      </c>
      <c r="I3346" s="34">
        <v>61744</v>
      </c>
      <c r="J3346" s="34">
        <v>61744</v>
      </c>
      <c r="K3346" s="34">
        <v>61744</v>
      </c>
      <c r="L3346" s="34">
        <v>61744</v>
      </c>
      <c r="M3346" s="34">
        <v>61744</v>
      </c>
      <c r="N3346" s="34">
        <v>61744</v>
      </c>
      <c r="O3346" s="34">
        <v>61744</v>
      </c>
      <c r="P3346" s="34">
        <v>61744</v>
      </c>
      <c r="Q3346" s="34">
        <v>0</v>
      </c>
      <c r="R3346" s="34">
        <v>0</v>
      </c>
      <c r="S3346" s="34">
        <v>0</v>
      </c>
    </row>
    <row r="3347" spans="2:19">
      <c r="B3347" s="5">
        <v>2003</v>
      </c>
      <c r="C3347" s="34">
        <v>40129</v>
      </c>
      <c r="D3347" s="34">
        <v>40129</v>
      </c>
      <c r="E3347" s="34">
        <v>40129</v>
      </c>
      <c r="F3347" s="34">
        <v>40129</v>
      </c>
      <c r="G3347" s="34">
        <v>40129</v>
      </c>
      <c r="H3347" s="34">
        <v>40129</v>
      </c>
      <c r="I3347" s="34">
        <v>40129</v>
      </c>
      <c r="J3347" s="34">
        <v>40129</v>
      </c>
      <c r="K3347" s="34">
        <v>40129</v>
      </c>
      <c r="L3347" s="34">
        <v>40129</v>
      </c>
      <c r="M3347" s="34">
        <v>40129</v>
      </c>
      <c r="N3347" s="34">
        <v>40129</v>
      </c>
      <c r="O3347" s="34">
        <v>40129</v>
      </c>
      <c r="P3347" s="34">
        <v>40129</v>
      </c>
      <c r="Q3347" s="34">
        <v>0</v>
      </c>
      <c r="R3347" s="34">
        <v>0</v>
      </c>
      <c r="S3347" s="34">
        <v>0</v>
      </c>
    </row>
    <row r="3348" spans="2:19">
      <c r="B3348" s="5">
        <v>2002</v>
      </c>
      <c r="C3348" s="34">
        <v>66605</v>
      </c>
      <c r="D3348" s="34">
        <v>66605</v>
      </c>
      <c r="E3348" s="34">
        <v>66605</v>
      </c>
      <c r="F3348" s="34">
        <v>66605</v>
      </c>
      <c r="G3348" s="34">
        <v>66605</v>
      </c>
      <c r="H3348" s="34">
        <v>66605</v>
      </c>
      <c r="I3348" s="34">
        <v>66605</v>
      </c>
      <c r="J3348" s="34">
        <v>66605</v>
      </c>
      <c r="K3348" s="34">
        <v>66605</v>
      </c>
      <c r="L3348" s="34">
        <v>66605</v>
      </c>
      <c r="M3348" s="34">
        <v>66605</v>
      </c>
      <c r="N3348" s="34">
        <v>66605</v>
      </c>
      <c r="O3348" s="34">
        <v>66605</v>
      </c>
      <c r="P3348" s="34">
        <v>66605</v>
      </c>
      <c r="Q3348" s="34">
        <v>0</v>
      </c>
      <c r="R3348" s="34">
        <v>0</v>
      </c>
      <c r="S3348" s="34">
        <v>0</v>
      </c>
    </row>
    <row r="3349" spans="2:19">
      <c r="B3349" s="5">
        <v>2001</v>
      </c>
      <c r="C3349" s="34">
        <v>45706</v>
      </c>
      <c r="D3349" s="34">
        <v>45706</v>
      </c>
      <c r="E3349" s="34">
        <v>45706</v>
      </c>
      <c r="F3349" s="34">
        <v>45706</v>
      </c>
      <c r="G3349" s="34">
        <v>45706</v>
      </c>
      <c r="H3349" s="34">
        <v>45706</v>
      </c>
      <c r="I3349" s="34">
        <v>45706</v>
      </c>
      <c r="J3349" s="34">
        <v>45706</v>
      </c>
      <c r="K3349" s="34">
        <v>45706</v>
      </c>
      <c r="L3349" s="34">
        <v>45706</v>
      </c>
      <c r="M3349" s="34">
        <v>45706</v>
      </c>
      <c r="N3349" s="34">
        <v>45706</v>
      </c>
      <c r="O3349" s="34">
        <v>45706</v>
      </c>
      <c r="P3349" s="34">
        <v>45706</v>
      </c>
      <c r="Q3349" s="34">
        <v>0</v>
      </c>
      <c r="R3349" s="34">
        <v>0</v>
      </c>
      <c r="S3349" s="34">
        <v>0</v>
      </c>
    </row>
    <row r="3350" spans="2:19">
      <c r="B3350" s="5">
        <v>2000</v>
      </c>
      <c r="C3350" s="34">
        <v>137447.53</v>
      </c>
      <c r="D3350" s="34">
        <v>137447.53</v>
      </c>
      <c r="E3350" s="34">
        <v>137447.53</v>
      </c>
      <c r="F3350" s="34">
        <v>137447.53</v>
      </c>
      <c r="G3350" s="34">
        <v>137447.53</v>
      </c>
      <c r="H3350" s="34">
        <v>137447.53</v>
      </c>
      <c r="I3350" s="34">
        <v>137447.53</v>
      </c>
      <c r="J3350" s="34">
        <v>137447.53</v>
      </c>
      <c r="K3350" s="34">
        <v>137447.53</v>
      </c>
      <c r="L3350" s="34">
        <v>137447.53</v>
      </c>
      <c r="M3350" s="34">
        <v>137447.53</v>
      </c>
      <c r="N3350" s="34">
        <v>137447.53</v>
      </c>
      <c r="O3350" s="34">
        <v>137447.53</v>
      </c>
      <c r="P3350" s="34">
        <v>137447.53</v>
      </c>
      <c r="Q3350" s="34">
        <v>0</v>
      </c>
      <c r="R3350" s="34">
        <v>0</v>
      </c>
      <c r="S3350" s="34">
        <v>0</v>
      </c>
    </row>
    <row r="3351" spans="2:19">
      <c r="B3351" s="5">
        <v>1999</v>
      </c>
      <c r="C3351" s="34">
        <v>126128.03</v>
      </c>
      <c r="D3351" s="34">
        <v>126128.03</v>
      </c>
      <c r="E3351" s="34">
        <v>126128.03</v>
      </c>
      <c r="F3351" s="34">
        <v>126128.03</v>
      </c>
      <c r="G3351" s="34">
        <v>126128.03</v>
      </c>
      <c r="H3351" s="34">
        <v>126128.03</v>
      </c>
      <c r="I3351" s="34">
        <v>126128.03</v>
      </c>
      <c r="J3351" s="34">
        <v>126128.03</v>
      </c>
      <c r="K3351" s="34">
        <v>126128.03</v>
      </c>
      <c r="L3351" s="34">
        <v>126128.03</v>
      </c>
      <c r="M3351" s="34">
        <v>126128.03</v>
      </c>
      <c r="N3351" s="34">
        <v>126128.03</v>
      </c>
      <c r="O3351" s="34">
        <v>126128.03</v>
      </c>
      <c r="P3351" s="34">
        <v>126128.03</v>
      </c>
      <c r="Q3351" s="34">
        <v>0</v>
      </c>
      <c r="R3351" s="34">
        <v>0</v>
      </c>
      <c r="S3351" s="34">
        <v>0</v>
      </c>
    </row>
    <row r="3352" spans="2:19">
      <c r="B3352" s="5">
        <v>1998</v>
      </c>
      <c r="C3352" s="34">
        <v>39747.32</v>
      </c>
      <c r="D3352" s="34">
        <v>39747.32</v>
      </c>
      <c r="E3352" s="34">
        <v>39747.32</v>
      </c>
      <c r="F3352" s="34">
        <v>39747.32</v>
      </c>
      <c r="G3352" s="34">
        <v>39747.32</v>
      </c>
      <c r="H3352" s="34">
        <v>39747.32</v>
      </c>
      <c r="I3352" s="34">
        <v>39747.32</v>
      </c>
      <c r="J3352" s="34">
        <v>39747.32</v>
      </c>
      <c r="K3352" s="34">
        <v>39747.32</v>
      </c>
      <c r="L3352" s="34">
        <v>39747.32</v>
      </c>
      <c r="M3352" s="34">
        <v>39747.32</v>
      </c>
      <c r="N3352" s="34">
        <v>39747.32</v>
      </c>
      <c r="O3352" s="34">
        <v>39747.32</v>
      </c>
      <c r="P3352" s="34">
        <v>39747.32</v>
      </c>
      <c r="Q3352" s="34">
        <v>0</v>
      </c>
      <c r="R3352" s="34">
        <v>0</v>
      </c>
      <c r="S3352" s="34">
        <v>0</v>
      </c>
    </row>
    <row r="3353" spans="2:19">
      <c r="B3353" s="5">
        <v>1997</v>
      </c>
      <c r="C3353" s="34">
        <v>79875.56</v>
      </c>
      <c r="D3353" s="34">
        <v>79875.56</v>
      </c>
      <c r="E3353" s="34">
        <v>79875.56</v>
      </c>
      <c r="F3353" s="34">
        <v>79875.56</v>
      </c>
      <c r="G3353" s="34">
        <v>79875.56</v>
      </c>
      <c r="H3353" s="34">
        <v>79875.56</v>
      </c>
      <c r="I3353" s="34">
        <v>79875.56</v>
      </c>
      <c r="J3353" s="34">
        <v>79875.56</v>
      </c>
      <c r="K3353" s="34">
        <v>79875.56</v>
      </c>
      <c r="L3353" s="34">
        <v>79875.56</v>
      </c>
      <c r="M3353" s="34">
        <v>79875.56</v>
      </c>
      <c r="N3353" s="34">
        <v>79875.56</v>
      </c>
      <c r="O3353" s="34">
        <v>79875.56</v>
      </c>
      <c r="P3353" s="34">
        <v>79875.56</v>
      </c>
      <c r="Q3353" s="34">
        <v>0</v>
      </c>
      <c r="R3353" s="34">
        <v>0</v>
      </c>
      <c r="S3353" s="34">
        <v>0</v>
      </c>
    </row>
    <row r="3354" spans="2:19">
      <c r="B3354" s="5">
        <v>1996</v>
      </c>
      <c r="C3354" s="34">
        <v>59177.94</v>
      </c>
      <c r="D3354" s="34">
        <v>59177.94</v>
      </c>
      <c r="E3354" s="34">
        <v>59177.94</v>
      </c>
      <c r="F3354" s="34">
        <v>59177.94</v>
      </c>
      <c r="G3354" s="34">
        <v>59177.94</v>
      </c>
      <c r="H3354" s="34">
        <v>59177.94</v>
      </c>
      <c r="I3354" s="34">
        <v>59177.94</v>
      </c>
      <c r="J3354" s="34">
        <v>59177.94</v>
      </c>
      <c r="K3354" s="34">
        <v>59177.94</v>
      </c>
      <c r="L3354" s="34">
        <v>59177.94</v>
      </c>
      <c r="M3354" s="34">
        <v>59177.94</v>
      </c>
      <c r="N3354" s="34">
        <v>59177.94</v>
      </c>
      <c r="O3354" s="34">
        <v>59177.94</v>
      </c>
      <c r="P3354" s="34">
        <v>59177.94</v>
      </c>
      <c r="Q3354" s="34">
        <v>0</v>
      </c>
      <c r="R3354" s="34">
        <v>0</v>
      </c>
      <c r="S3354" s="34">
        <v>0</v>
      </c>
    </row>
    <row r="3355" spans="2:19">
      <c r="B3355" s="5">
        <v>1995</v>
      </c>
      <c r="C3355" s="34">
        <v>61404.63</v>
      </c>
      <c r="D3355" s="34">
        <v>61404.63</v>
      </c>
      <c r="E3355" s="34">
        <v>61404.63</v>
      </c>
      <c r="F3355" s="34">
        <v>61404.63</v>
      </c>
      <c r="G3355" s="34">
        <v>61404.63</v>
      </c>
      <c r="H3355" s="34">
        <v>61404.63</v>
      </c>
      <c r="I3355" s="34">
        <v>61404.63</v>
      </c>
      <c r="J3355" s="34">
        <v>61404.63</v>
      </c>
      <c r="K3355" s="34">
        <v>61404.63</v>
      </c>
      <c r="L3355" s="34">
        <v>61404.63</v>
      </c>
      <c r="M3355" s="34">
        <v>61404.63</v>
      </c>
      <c r="N3355" s="34">
        <v>61404.63</v>
      </c>
      <c r="O3355" s="34">
        <v>61404.63</v>
      </c>
      <c r="P3355" s="34">
        <v>61404.63</v>
      </c>
      <c r="Q3355" s="34">
        <v>0</v>
      </c>
      <c r="R3355" s="34">
        <v>0</v>
      </c>
      <c r="S3355" s="34">
        <v>0</v>
      </c>
    </row>
    <row r="3356" spans="2:19">
      <c r="B3356" s="5">
        <v>1994</v>
      </c>
      <c r="C3356" s="34">
        <v>99981.59</v>
      </c>
      <c r="D3356" s="34">
        <v>99981.59</v>
      </c>
      <c r="E3356" s="34">
        <v>99981.59</v>
      </c>
      <c r="F3356" s="34">
        <v>99981.59</v>
      </c>
      <c r="G3356" s="34">
        <v>99981.59</v>
      </c>
      <c r="H3356" s="34">
        <v>99981.59</v>
      </c>
      <c r="I3356" s="34">
        <v>99981.59</v>
      </c>
      <c r="J3356" s="34">
        <v>99981.59</v>
      </c>
      <c r="K3356" s="34">
        <v>99981.59</v>
      </c>
      <c r="L3356" s="34">
        <v>99981.59</v>
      </c>
      <c r="M3356" s="34">
        <v>99981.59</v>
      </c>
      <c r="N3356" s="34">
        <v>99981.59</v>
      </c>
      <c r="O3356" s="34">
        <v>99981.59</v>
      </c>
      <c r="P3356" s="34">
        <v>99981.59</v>
      </c>
      <c r="Q3356" s="34">
        <v>0</v>
      </c>
      <c r="R3356" s="34">
        <v>0</v>
      </c>
      <c r="S3356" s="34">
        <v>0</v>
      </c>
    </row>
    <row r="3357" spans="2:19">
      <c r="B3357" s="5">
        <v>1993</v>
      </c>
      <c r="C3357" s="34">
        <v>60847.32</v>
      </c>
      <c r="D3357" s="34">
        <v>60847.32</v>
      </c>
      <c r="E3357" s="34">
        <v>60847.32</v>
      </c>
      <c r="F3357" s="34">
        <v>60847.32</v>
      </c>
      <c r="G3357" s="34">
        <v>60847.32</v>
      </c>
      <c r="H3357" s="34">
        <v>60847.32</v>
      </c>
      <c r="I3357" s="34">
        <v>60847.32</v>
      </c>
      <c r="J3357" s="34">
        <v>60847.32</v>
      </c>
      <c r="K3357" s="34">
        <v>60847.32</v>
      </c>
      <c r="L3357" s="34">
        <v>60847.32</v>
      </c>
      <c r="M3357" s="34">
        <v>60847.32</v>
      </c>
      <c r="N3357" s="34">
        <v>60847.32</v>
      </c>
      <c r="O3357" s="34">
        <v>60847.32</v>
      </c>
      <c r="P3357" s="34">
        <v>60847.32</v>
      </c>
      <c r="Q3357" s="34">
        <v>0</v>
      </c>
      <c r="R3357" s="34">
        <v>0</v>
      </c>
      <c r="S3357" s="34">
        <v>0</v>
      </c>
    </row>
    <row r="3358" spans="2:19">
      <c r="B3358" s="5">
        <v>1992</v>
      </c>
      <c r="C3358" s="34">
        <v>85997.759999999995</v>
      </c>
      <c r="D3358" s="34">
        <v>85997.759999999995</v>
      </c>
      <c r="E3358" s="34">
        <v>85997.759999999995</v>
      </c>
      <c r="F3358" s="34">
        <v>85997.759999999995</v>
      </c>
      <c r="G3358" s="34">
        <v>85997.759999999995</v>
      </c>
      <c r="H3358" s="34">
        <v>85997.759999999995</v>
      </c>
      <c r="I3358" s="34">
        <v>85997.759999999995</v>
      </c>
      <c r="J3358" s="34">
        <v>85997.759999999995</v>
      </c>
      <c r="K3358" s="34">
        <v>85997.759999999995</v>
      </c>
      <c r="L3358" s="34">
        <v>85997.759999999995</v>
      </c>
      <c r="M3358" s="34">
        <v>85997.759999999995</v>
      </c>
      <c r="N3358" s="34">
        <v>85997.759999999995</v>
      </c>
      <c r="O3358" s="34">
        <v>85997.759999999995</v>
      </c>
      <c r="P3358" s="34">
        <v>85997.759999999995</v>
      </c>
      <c r="Q3358" s="34">
        <v>0</v>
      </c>
      <c r="R3358" s="34">
        <v>0</v>
      </c>
      <c r="S3358" s="34">
        <v>0</v>
      </c>
    </row>
    <row r="3359" spans="2:19">
      <c r="B3359" s="5">
        <v>1991</v>
      </c>
      <c r="C3359" s="34">
        <v>81635.92</v>
      </c>
      <c r="D3359" s="34">
        <v>81635.92</v>
      </c>
      <c r="E3359" s="34">
        <v>81635.92</v>
      </c>
      <c r="F3359" s="34">
        <v>81635.92</v>
      </c>
      <c r="G3359" s="34">
        <v>81635.92</v>
      </c>
      <c r="H3359" s="34">
        <v>81635.92</v>
      </c>
      <c r="I3359" s="34">
        <v>81635.92</v>
      </c>
      <c r="J3359" s="34">
        <v>81635.92</v>
      </c>
      <c r="K3359" s="34">
        <v>81635.92</v>
      </c>
      <c r="L3359" s="34">
        <v>81635.92</v>
      </c>
      <c r="M3359" s="34">
        <v>81635.92</v>
      </c>
      <c r="N3359" s="34">
        <v>81635.92</v>
      </c>
      <c r="O3359" s="34">
        <v>81635.92</v>
      </c>
      <c r="P3359" s="34">
        <v>81635.92</v>
      </c>
      <c r="Q3359" s="34">
        <v>0</v>
      </c>
      <c r="R3359" s="34">
        <v>0</v>
      </c>
      <c r="S3359" s="34">
        <v>0</v>
      </c>
    </row>
    <row r="3360" spans="2:19">
      <c r="B3360" s="5">
        <v>1990</v>
      </c>
      <c r="C3360" s="34">
        <v>26600.47</v>
      </c>
      <c r="D3360" s="34">
        <v>26600.47</v>
      </c>
      <c r="E3360" s="34">
        <v>26600.47</v>
      </c>
      <c r="F3360" s="34">
        <v>26600.47</v>
      </c>
      <c r="G3360" s="34">
        <v>26600.47</v>
      </c>
      <c r="H3360" s="34">
        <v>26600.47</v>
      </c>
      <c r="I3360" s="34">
        <v>26600.47</v>
      </c>
      <c r="J3360" s="34">
        <v>26600.47</v>
      </c>
      <c r="K3360" s="34">
        <v>26600.47</v>
      </c>
      <c r="L3360" s="34">
        <v>26600.47</v>
      </c>
      <c r="M3360" s="34">
        <v>26600.47</v>
      </c>
      <c r="N3360" s="34">
        <v>26600.47</v>
      </c>
      <c r="O3360" s="34">
        <v>26600.47</v>
      </c>
      <c r="P3360" s="34">
        <v>26600.47</v>
      </c>
      <c r="Q3360" s="34">
        <v>0</v>
      </c>
      <c r="R3360" s="34">
        <v>0</v>
      </c>
      <c r="S3360" s="34">
        <v>0</v>
      </c>
    </row>
    <row r="3361" spans="2:19">
      <c r="B3361" s="5">
        <v>1989</v>
      </c>
      <c r="C3361" s="34">
        <v>55784.51</v>
      </c>
      <c r="D3361" s="34">
        <v>55784.51</v>
      </c>
      <c r="E3361" s="34">
        <v>55784.51</v>
      </c>
      <c r="F3361" s="34">
        <v>55784.51</v>
      </c>
      <c r="G3361" s="34">
        <v>55784.51</v>
      </c>
      <c r="H3361" s="34">
        <v>55784.51</v>
      </c>
      <c r="I3361" s="34">
        <v>55784.51</v>
      </c>
      <c r="J3361" s="34">
        <v>55784.51</v>
      </c>
      <c r="K3361" s="34">
        <v>55784.51</v>
      </c>
      <c r="L3361" s="34">
        <v>55784.51</v>
      </c>
      <c r="M3361" s="34">
        <v>55784.51</v>
      </c>
      <c r="N3361" s="34">
        <v>55784.51</v>
      </c>
      <c r="O3361" s="34">
        <v>55784.51</v>
      </c>
      <c r="P3361" s="34">
        <v>55784.51</v>
      </c>
      <c r="Q3361" s="34">
        <v>0</v>
      </c>
      <c r="R3361" s="34">
        <v>0</v>
      </c>
      <c r="S3361" s="34">
        <v>0</v>
      </c>
    </row>
    <row r="3362" spans="2:19">
      <c r="B3362" s="5">
        <v>1988</v>
      </c>
      <c r="C3362" s="34">
        <v>76793.990000000005</v>
      </c>
      <c r="D3362" s="34">
        <v>76793.990000000005</v>
      </c>
      <c r="E3362" s="34">
        <v>76793.990000000005</v>
      </c>
      <c r="F3362" s="34">
        <v>76793.990000000005</v>
      </c>
      <c r="G3362" s="34">
        <v>76793.990000000005</v>
      </c>
      <c r="H3362" s="34">
        <v>76793.990000000005</v>
      </c>
      <c r="I3362" s="34">
        <v>76793.990000000005</v>
      </c>
      <c r="J3362" s="34">
        <v>76793.990000000005</v>
      </c>
      <c r="K3362" s="34">
        <v>76793.990000000005</v>
      </c>
      <c r="L3362" s="34">
        <v>76793.990000000005</v>
      </c>
      <c r="M3362" s="34">
        <v>76793.990000000005</v>
      </c>
      <c r="N3362" s="34">
        <v>76793.990000000005</v>
      </c>
      <c r="O3362" s="34">
        <v>76793.990000000005</v>
      </c>
      <c r="P3362" s="34">
        <v>76793.990000000005</v>
      </c>
      <c r="Q3362" s="34">
        <v>0</v>
      </c>
      <c r="R3362" s="34">
        <v>0</v>
      </c>
      <c r="S3362" s="34">
        <v>0</v>
      </c>
    </row>
    <row r="3363" spans="2:19">
      <c r="B3363" s="5">
        <v>1987</v>
      </c>
      <c r="C3363" s="34">
        <v>62582.63</v>
      </c>
      <c r="D3363" s="34">
        <v>62582.63</v>
      </c>
      <c r="E3363" s="34">
        <v>62582.63</v>
      </c>
      <c r="F3363" s="34">
        <v>62582.63</v>
      </c>
      <c r="G3363" s="34">
        <v>62582.63</v>
      </c>
      <c r="H3363" s="34">
        <v>62582.63</v>
      </c>
      <c r="I3363" s="34">
        <v>62582.63</v>
      </c>
      <c r="J3363" s="34">
        <v>62582.63</v>
      </c>
      <c r="K3363" s="34">
        <v>62582.63</v>
      </c>
      <c r="L3363" s="34">
        <v>62582.63</v>
      </c>
      <c r="M3363" s="34">
        <v>62582.63</v>
      </c>
      <c r="N3363" s="34">
        <v>62582.63</v>
      </c>
      <c r="O3363" s="34">
        <v>62582.63</v>
      </c>
      <c r="P3363" s="34">
        <v>62582.63</v>
      </c>
      <c r="Q3363" s="34">
        <v>0</v>
      </c>
      <c r="R3363" s="34">
        <v>0</v>
      </c>
      <c r="S3363" s="34">
        <v>0</v>
      </c>
    </row>
    <row r="3364" spans="2:19">
      <c r="B3364" s="5">
        <v>1986</v>
      </c>
      <c r="C3364" s="34">
        <v>92144.52</v>
      </c>
      <c r="D3364" s="34">
        <v>92144.52</v>
      </c>
      <c r="E3364" s="34">
        <v>92144.52</v>
      </c>
      <c r="F3364" s="34">
        <v>92144.52</v>
      </c>
      <c r="G3364" s="34">
        <v>92144.52</v>
      </c>
      <c r="H3364" s="34">
        <v>92144.52</v>
      </c>
      <c r="I3364" s="34">
        <v>92144.52</v>
      </c>
      <c r="J3364" s="34">
        <v>92144.52</v>
      </c>
      <c r="K3364" s="34">
        <v>92144.52</v>
      </c>
      <c r="L3364" s="34">
        <v>92144.52</v>
      </c>
      <c r="M3364" s="34">
        <v>92144.52</v>
      </c>
      <c r="N3364" s="34">
        <v>92144.52</v>
      </c>
      <c r="O3364" s="34">
        <v>92144.52</v>
      </c>
      <c r="P3364" s="34">
        <v>92144.52</v>
      </c>
      <c r="Q3364" s="34">
        <v>0</v>
      </c>
      <c r="R3364" s="34">
        <v>0</v>
      </c>
      <c r="S3364" s="34">
        <v>0</v>
      </c>
    </row>
    <row r="3365" spans="2:19">
      <c r="B3365" s="5">
        <v>1985</v>
      </c>
      <c r="C3365" s="34">
        <v>134350.57629655953</v>
      </c>
      <c r="D3365" s="34">
        <v>134350.57629655953</v>
      </c>
      <c r="E3365" s="34">
        <v>134350.57629655953</v>
      </c>
      <c r="F3365" s="34">
        <v>134350.57629655953</v>
      </c>
      <c r="G3365" s="34">
        <v>134350.57629655953</v>
      </c>
      <c r="H3365" s="34">
        <v>134350.57629655953</v>
      </c>
      <c r="I3365" s="34">
        <v>134350.57629655953</v>
      </c>
      <c r="J3365" s="34">
        <v>134350.57629655953</v>
      </c>
      <c r="K3365" s="34">
        <v>134350.57629655953</v>
      </c>
      <c r="L3365" s="34">
        <v>134350.57629655953</v>
      </c>
      <c r="M3365" s="34">
        <v>134350.57629655953</v>
      </c>
      <c r="N3365" s="34">
        <v>134350.57629655953</v>
      </c>
      <c r="O3365" s="34">
        <v>134350.57629655953</v>
      </c>
      <c r="P3365" s="34">
        <v>134350.57629655953</v>
      </c>
      <c r="Q3365" s="34">
        <v>0</v>
      </c>
      <c r="R3365" s="34">
        <v>0</v>
      </c>
      <c r="S3365" s="34">
        <v>0</v>
      </c>
    </row>
    <row r="3366" spans="2:19">
      <c r="B3366" s="5">
        <v>1984</v>
      </c>
      <c r="C3366" s="34">
        <v>30715.86</v>
      </c>
      <c r="D3366" s="34">
        <v>30715.86</v>
      </c>
      <c r="E3366" s="34">
        <v>30715.86</v>
      </c>
      <c r="F3366" s="34">
        <v>30715.86</v>
      </c>
      <c r="G3366" s="34">
        <v>30715.86</v>
      </c>
      <c r="H3366" s="34">
        <v>30715.86</v>
      </c>
      <c r="I3366" s="34">
        <v>30715.86</v>
      </c>
      <c r="J3366" s="34">
        <v>30715.86</v>
      </c>
      <c r="K3366" s="34">
        <v>30715.86</v>
      </c>
      <c r="L3366" s="34">
        <v>30715.86</v>
      </c>
      <c r="M3366" s="34">
        <v>30715.86</v>
      </c>
      <c r="N3366" s="34">
        <v>30715.86</v>
      </c>
      <c r="O3366" s="34">
        <v>30715.86</v>
      </c>
      <c r="P3366" s="34">
        <v>30715.86</v>
      </c>
      <c r="Q3366" s="34">
        <v>0</v>
      </c>
      <c r="R3366" s="34">
        <v>0</v>
      </c>
      <c r="S3366" s="34">
        <v>0</v>
      </c>
    </row>
    <row r="3367" spans="2:19">
      <c r="B3367" s="5">
        <v>1983</v>
      </c>
      <c r="C3367" s="34">
        <v>40743.82</v>
      </c>
      <c r="D3367" s="34">
        <v>40743.82</v>
      </c>
      <c r="E3367" s="34">
        <v>40743.82</v>
      </c>
      <c r="F3367" s="34">
        <v>40743.82</v>
      </c>
      <c r="G3367" s="34">
        <v>40743.82</v>
      </c>
      <c r="H3367" s="34">
        <v>40743.82</v>
      </c>
      <c r="I3367" s="34">
        <v>40743.82</v>
      </c>
      <c r="J3367" s="34">
        <v>40743.82</v>
      </c>
      <c r="K3367" s="34">
        <v>40743.82</v>
      </c>
      <c r="L3367" s="34">
        <v>40743.82</v>
      </c>
      <c r="M3367" s="34">
        <v>40743.82</v>
      </c>
      <c r="N3367" s="34">
        <v>40743.82</v>
      </c>
      <c r="O3367" s="34">
        <v>40743.82</v>
      </c>
      <c r="P3367" s="34">
        <v>40743.82</v>
      </c>
      <c r="Q3367" s="34">
        <v>0</v>
      </c>
      <c r="R3367" s="34">
        <v>0</v>
      </c>
      <c r="S3367" s="34">
        <v>0</v>
      </c>
    </row>
    <row r="3368" spans="2:19">
      <c r="B3368" s="5">
        <v>1982</v>
      </c>
      <c r="C3368" s="34">
        <v>24510.83</v>
      </c>
      <c r="D3368" s="34">
        <v>24510.83</v>
      </c>
      <c r="E3368" s="34">
        <v>24510.83</v>
      </c>
      <c r="F3368" s="34">
        <v>24510.83</v>
      </c>
      <c r="G3368" s="34">
        <v>24510.83</v>
      </c>
      <c r="H3368" s="34">
        <v>24510.83</v>
      </c>
      <c r="I3368" s="34">
        <v>24510.83</v>
      </c>
      <c r="J3368" s="34">
        <v>24510.83</v>
      </c>
      <c r="K3368" s="34">
        <v>24510.83</v>
      </c>
      <c r="L3368" s="34">
        <v>24510.83</v>
      </c>
      <c r="M3368" s="34">
        <v>24510.83</v>
      </c>
      <c r="N3368" s="34">
        <v>24510.83</v>
      </c>
      <c r="O3368" s="34">
        <v>24510.83</v>
      </c>
      <c r="P3368" s="34">
        <v>24510.83</v>
      </c>
      <c r="Q3368" s="34">
        <v>0</v>
      </c>
      <c r="R3368" s="34">
        <v>0</v>
      </c>
      <c r="S3368" s="34">
        <v>0</v>
      </c>
    </row>
    <row r="3369" spans="2:19">
      <c r="B3369" s="5">
        <v>1981</v>
      </c>
      <c r="C3369" s="34">
        <v>12942.33</v>
      </c>
      <c r="D3369" s="34">
        <v>12942.33</v>
      </c>
      <c r="E3369" s="34">
        <v>12942.33</v>
      </c>
      <c r="F3369" s="34">
        <v>12942.33</v>
      </c>
      <c r="G3369" s="34">
        <v>12942.33</v>
      </c>
      <c r="H3369" s="34">
        <v>12942.33</v>
      </c>
      <c r="I3369" s="34">
        <v>12942.33</v>
      </c>
      <c r="J3369" s="34">
        <v>12942.33</v>
      </c>
      <c r="K3369" s="34">
        <v>12942.33</v>
      </c>
      <c r="L3369" s="34">
        <v>12942.33</v>
      </c>
      <c r="M3369" s="34">
        <v>12942.33</v>
      </c>
      <c r="N3369" s="34">
        <v>12942.33</v>
      </c>
      <c r="O3369" s="34">
        <v>12942.33</v>
      </c>
      <c r="P3369" s="34">
        <v>12942.33</v>
      </c>
      <c r="Q3369" s="34">
        <v>0</v>
      </c>
      <c r="R3369" s="34">
        <v>0</v>
      </c>
      <c r="S3369" s="34">
        <v>0</v>
      </c>
    </row>
    <row r="3370" spans="2:19">
      <c r="B3370" s="5">
        <v>1980</v>
      </c>
      <c r="C3370" s="34">
        <v>35048.53</v>
      </c>
      <c r="D3370" s="34">
        <v>35048.53</v>
      </c>
      <c r="E3370" s="34">
        <v>35048.53</v>
      </c>
      <c r="F3370" s="34">
        <v>35048.53</v>
      </c>
      <c r="G3370" s="34">
        <v>35048.53</v>
      </c>
      <c r="H3370" s="34">
        <v>35048.53</v>
      </c>
      <c r="I3370" s="34">
        <v>35048.53</v>
      </c>
      <c r="J3370" s="34">
        <v>35048.53</v>
      </c>
      <c r="K3370" s="34">
        <v>35048.53</v>
      </c>
      <c r="L3370" s="34">
        <v>35048.53</v>
      </c>
      <c r="M3370" s="34">
        <v>35048.53</v>
      </c>
      <c r="N3370" s="34">
        <v>35048.53</v>
      </c>
      <c r="O3370" s="34">
        <v>35048.53</v>
      </c>
      <c r="P3370" s="34">
        <v>35048.53</v>
      </c>
      <c r="Q3370" s="34">
        <v>0</v>
      </c>
      <c r="R3370" s="34">
        <v>0</v>
      </c>
      <c r="S3370" s="34">
        <v>0</v>
      </c>
    </row>
    <row r="3371" spans="2:19">
      <c r="B3371" s="5">
        <v>1979</v>
      </c>
      <c r="C3371" s="34">
        <v>33349.519999999997</v>
      </c>
      <c r="D3371" s="34">
        <v>33349.519999999997</v>
      </c>
      <c r="E3371" s="34">
        <v>33349.519999999997</v>
      </c>
      <c r="F3371" s="34">
        <v>33349.519999999997</v>
      </c>
      <c r="G3371" s="34">
        <v>33349.519999999997</v>
      </c>
      <c r="H3371" s="34">
        <v>33349.519999999997</v>
      </c>
      <c r="I3371" s="34">
        <v>33349.519999999997</v>
      </c>
      <c r="J3371" s="34">
        <v>33349.519999999997</v>
      </c>
      <c r="K3371" s="34">
        <v>33349.519999999997</v>
      </c>
      <c r="L3371" s="34">
        <v>33349.519999999997</v>
      </c>
      <c r="M3371" s="34">
        <v>33349.519999999997</v>
      </c>
      <c r="N3371" s="34">
        <v>33349.519999999997</v>
      </c>
      <c r="O3371" s="34">
        <v>33349.519999999997</v>
      </c>
      <c r="P3371" s="34">
        <v>33349.519999999997</v>
      </c>
      <c r="Q3371" s="34">
        <v>0</v>
      </c>
      <c r="R3371" s="34">
        <v>0</v>
      </c>
      <c r="S3371" s="34">
        <v>0</v>
      </c>
    </row>
    <row r="3372" spans="2:19">
      <c r="B3372" s="5">
        <v>1978</v>
      </c>
      <c r="C3372" s="34">
        <v>10593.47</v>
      </c>
      <c r="D3372" s="34">
        <v>10593.47</v>
      </c>
      <c r="E3372" s="34">
        <v>10593.47</v>
      </c>
      <c r="F3372" s="34">
        <v>10593.47</v>
      </c>
      <c r="G3372" s="34">
        <v>10593.47</v>
      </c>
      <c r="H3372" s="34">
        <v>10593.47</v>
      </c>
      <c r="I3372" s="34">
        <v>10593.47</v>
      </c>
      <c r="J3372" s="34">
        <v>10593.47</v>
      </c>
      <c r="K3372" s="34">
        <v>10593.47</v>
      </c>
      <c r="L3372" s="34">
        <v>10593.47</v>
      </c>
      <c r="M3372" s="34">
        <v>10593.47</v>
      </c>
      <c r="N3372" s="34">
        <v>10593.47</v>
      </c>
      <c r="O3372" s="34">
        <v>10593.47</v>
      </c>
      <c r="P3372" s="34">
        <v>10593.47</v>
      </c>
      <c r="Q3372" s="34">
        <v>0</v>
      </c>
      <c r="R3372" s="34">
        <v>0</v>
      </c>
      <c r="S3372" s="34">
        <v>0</v>
      </c>
    </row>
    <row r="3373" spans="2:19">
      <c r="B3373" s="5">
        <v>1977</v>
      </c>
      <c r="C3373" s="34">
        <v>44584.14</v>
      </c>
      <c r="D3373" s="34">
        <v>44584.14</v>
      </c>
      <c r="E3373" s="34">
        <v>44584.14</v>
      </c>
      <c r="F3373" s="34">
        <v>44584.14</v>
      </c>
      <c r="G3373" s="34">
        <v>44584.14</v>
      </c>
      <c r="H3373" s="34">
        <v>44584.14</v>
      </c>
      <c r="I3373" s="34">
        <v>44584.14</v>
      </c>
      <c r="J3373" s="34">
        <v>44584.14</v>
      </c>
      <c r="K3373" s="34">
        <v>44584.14</v>
      </c>
      <c r="L3373" s="34">
        <v>44584.14</v>
      </c>
      <c r="M3373" s="34">
        <v>44584.14</v>
      </c>
      <c r="N3373" s="34">
        <v>44584.14</v>
      </c>
      <c r="O3373" s="34">
        <v>44584.14</v>
      </c>
      <c r="P3373" s="34">
        <v>44584.14</v>
      </c>
      <c r="Q3373" s="34">
        <v>0</v>
      </c>
      <c r="R3373" s="34">
        <v>0</v>
      </c>
      <c r="S3373" s="34">
        <v>0</v>
      </c>
    </row>
    <row r="3374" spans="2:19">
      <c r="B3374" s="5">
        <v>1976</v>
      </c>
      <c r="C3374" s="34">
        <v>69552.570000000007</v>
      </c>
      <c r="D3374" s="34">
        <v>69552.570000000007</v>
      </c>
      <c r="E3374" s="34">
        <v>69552.570000000007</v>
      </c>
      <c r="F3374" s="34">
        <v>69552.570000000007</v>
      </c>
      <c r="G3374" s="34">
        <v>69552.570000000007</v>
      </c>
      <c r="H3374" s="34">
        <v>69552.570000000007</v>
      </c>
      <c r="I3374" s="34">
        <v>69552.570000000007</v>
      </c>
      <c r="J3374" s="34">
        <v>69552.570000000007</v>
      </c>
      <c r="K3374" s="34">
        <v>69552.570000000007</v>
      </c>
      <c r="L3374" s="34">
        <v>69552.570000000007</v>
      </c>
      <c r="M3374" s="34">
        <v>69552.570000000007</v>
      </c>
      <c r="N3374" s="34">
        <v>69552.570000000007</v>
      </c>
      <c r="O3374" s="34">
        <v>69552.570000000007</v>
      </c>
      <c r="P3374" s="34">
        <v>69552.570000000007</v>
      </c>
      <c r="Q3374" s="34">
        <v>0</v>
      </c>
      <c r="R3374" s="34">
        <v>0</v>
      </c>
      <c r="S3374" s="34">
        <v>0</v>
      </c>
    </row>
    <row r="3375" spans="2:19">
      <c r="B3375" s="5">
        <v>1975</v>
      </c>
      <c r="C3375" s="34">
        <v>23247.4</v>
      </c>
      <c r="D3375" s="34">
        <v>23247.4</v>
      </c>
      <c r="E3375" s="34">
        <v>23247.4</v>
      </c>
      <c r="F3375" s="34">
        <v>23247.4</v>
      </c>
      <c r="G3375" s="34">
        <v>23247.4</v>
      </c>
      <c r="H3375" s="34">
        <v>23247.4</v>
      </c>
      <c r="I3375" s="34">
        <v>23247.4</v>
      </c>
      <c r="J3375" s="34">
        <v>23247.4</v>
      </c>
      <c r="K3375" s="34">
        <v>23247.4</v>
      </c>
      <c r="L3375" s="34">
        <v>23247.4</v>
      </c>
      <c r="M3375" s="34">
        <v>23247.4</v>
      </c>
      <c r="N3375" s="34">
        <v>23247.4</v>
      </c>
      <c r="O3375" s="34">
        <v>23247.4</v>
      </c>
      <c r="P3375" s="34">
        <v>23247.4</v>
      </c>
      <c r="Q3375" s="34">
        <v>0</v>
      </c>
      <c r="R3375" s="34">
        <v>0</v>
      </c>
      <c r="S3375" s="34">
        <v>0</v>
      </c>
    </row>
    <row r="3376" spans="2:19">
      <c r="B3376" s="5">
        <v>1974</v>
      </c>
      <c r="C3376" s="34">
        <v>6485.73</v>
      </c>
      <c r="D3376" s="34">
        <v>6485.73</v>
      </c>
      <c r="E3376" s="34">
        <v>6485.73</v>
      </c>
      <c r="F3376" s="34">
        <v>6485.73</v>
      </c>
      <c r="G3376" s="34">
        <v>6485.73</v>
      </c>
      <c r="H3376" s="34">
        <v>6485.73</v>
      </c>
      <c r="I3376" s="34">
        <v>6485.73</v>
      </c>
      <c r="J3376" s="34">
        <v>6485.73</v>
      </c>
      <c r="K3376" s="34">
        <v>6485.73</v>
      </c>
      <c r="L3376" s="34">
        <v>6485.73</v>
      </c>
      <c r="M3376" s="34">
        <v>6485.73</v>
      </c>
      <c r="N3376" s="34">
        <v>6485.73</v>
      </c>
      <c r="O3376" s="34">
        <v>6485.73</v>
      </c>
      <c r="P3376" s="34">
        <v>6485.73</v>
      </c>
      <c r="Q3376" s="34">
        <v>0</v>
      </c>
      <c r="R3376" s="34">
        <v>0</v>
      </c>
      <c r="S3376" s="34">
        <v>0</v>
      </c>
    </row>
    <row r="3377" spans="2:19">
      <c r="B3377" s="5">
        <v>1973</v>
      </c>
      <c r="C3377" s="34">
        <v>3431.28</v>
      </c>
      <c r="D3377" s="34">
        <v>3431.28</v>
      </c>
      <c r="E3377" s="34">
        <v>3431.28</v>
      </c>
      <c r="F3377" s="34">
        <v>3431.28</v>
      </c>
      <c r="G3377" s="34">
        <v>3431.28</v>
      </c>
      <c r="H3377" s="34">
        <v>3431.28</v>
      </c>
      <c r="I3377" s="34">
        <v>3431.28</v>
      </c>
      <c r="J3377" s="34">
        <v>3431.28</v>
      </c>
      <c r="K3377" s="34">
        <v>3431.28</v>
      </c>
      <c r="L3377" s="34">
        <v>3431.28</v>
      </c>
      <c r="M3377" s="34">
        <v>3431.28</v>
      </c>
      <c r="N3377" s="34">
        <v>3431.28</v>
      </c>
      <c r="O3377" s="34">
        <v>3431.28</v>
      </c>
      <c r="P3377" s="34">
        <v>3431.28</v>
      </c>
      <c r="Q3377" s="34">
        <v>0</v>
      </c>
      <c r="R3377" s="34">
        <v>0</v>
      </c>
      <c r="S3377" s="34">
        <v>0</v>
      </c>
    </row>
    <row r="3378" spans="2:19">
      <c r="B3378" s="5">
        <v>1972</v>
      </c>
      <c r="C3378" s="34">
        <v>6025.06</v>
      </c>
      <c r="D3378" s="34">
        <v>6025.06</v>
      </c>
      <c r="E3378" s="34">
        <v>6025.06</v>
      </c>
      <c r="F3378" s="34">
        <v>6025.06</v>
      </c>
      <c r="G3378" s="34">
        <v>6025.06</v>
      </c>
      <c r="H3378" s="34">
        <v>6025.06</v>
      </c>
      <c r="I3378" s="34">
        <v>6025.06</v>
      </c>
      <c r="J3378" s="34">
        <v>6025.06</v>
      </c>
      <c r="K3378" s="34">
        <v>6025.06</v>
      </c>
      <c r="L3378" s="34">
        <v>6025.06</v>
      </c>
      <c r="M3378" s="34">
        <v>6025.06</v>
      </c>
      <c r="N3378" s="34">
        <v>6025.06</v>
      </c>
      <c r="O3378" s="34">
        <v>6025.06</v>
      </c>
      <c r="P3378" s="34">
        <v>6025.06</v>
      </c>
      <c r="Q3378" s="34">
        <v>0</v>
      </c>
      <c r="R3378" s="34">
        <v>0</v>
      </c>
      <c r="S3378" s="34">
        <v>0</v>
      </c>
    </row>
    <row r="3379" spans="2:19">
      <c r="B3379" s="5">
        <v>1971</v>
      </c>
      <c r="C3379" s="34">
        <v>18106.38</v>
      </c>
      <c r="D3379" s="34">
        <v>18106.38</v>
      </c>
      <c r="E3379" s="34">
        <v>18106.38</v>
      </c>
      <c r="F3379" s="34">
        <v>18106.38</v>
      </c>
      <c r="G3379" s="34">
        <v>18106.38</v>
      </c>
      <c r="H3379" s="34">
        <v>18106.38</v>
      </c>
      <c r="I3379" s="34">
        <v>18106.38</v>
      </c>
      <c r="J3379" s="34">
        <v>18106.38</v>
      </c>
      <c r="K3379" s="34">
        <v>18106.38</v>
      </c>
      <c r="L3379" s="34">
        <v>18106.38</v>
      </c>
      <c r="M3379" s="34">
        <v>18106.38</v>
      </c>
      <c r="N3379" s="34">
        <v>18106.38</v>
      </c>
      <c r="O3379" s="34">
        <v>18106.38</v>
      </c>
      <c r="P3379" s="34">
        <v>18106.38</v>
      </c>
      <c r="Q3379" s="34">
        <v>0</v>
      </c>
      <c r="R3379" s="34">
        <v>0</v>
      </c>
      <c r="S3379" s="34">
        <v>0</v>
      </c>
    </row>
    <row r="3380" spans="2:19">
      <c r="B3380" s="5">
        <v>1970</v>
      </c>
      <c r="C3380" s="34">
        <v>9658.7999999999993</v>
      </c>
      <c r="D3380" s="34">
        <v>9658.7999999999993</v>
      </c>
      <c r="E3380" s="34">
        <v>9658.7999999999993</v>
      </c>
      <c r="F3380" s="34">
        <v>9658.7999999999993</v>
      </c>
      <c r="G3380" s="34">
        <v>9658.7999999999993</v>
      </c>
      <c r="H3380" s="34">
        <v>9658.7999999999993</v>
      </c>
      <c r="I3380" s="34">
        <v>9658.7999999999993</v>
      </c>
      <c r="J3380" s="34">
        <v>9658.7999999999993</v>
      </c>
      <c r="K3380" s="34">
        <v>9658.7999999999993</v>
      </c>
      <c r="L3380" s="34">
        <v>9658.7999999999993</v>
      </c>
      <c r="M3380" s="34">
        <v>9658.7999999999993</v>
      </c>
      <c r="N3380" s="34">
        <v>9658.7999999999993</v>
      </c>
      <c r="O3380" s="34">
        <v>9658.7999999999993</v>
      </c>
      <c r="P3380" s="34">
        <v>9658.7999999999993</v>
      </c>
      <c r="Q3380" s="34">
        <v>0</v>
      </c>
      <c r="R3380" s="34">
        <v>0</v>
      </c>
      <c r="S3380" s="34">
        <v>0</v>
      </c>
    </row>
    <row r="3381" spans="2:19">
      <c r="B3381" s="5">
        <v>1969</v>
      </c>
      <c r="C3381" s="34">
        <v>19973.740000000002</v>
      </c>
      <c r="D3381" s="34">
        <v>19973.740000000002</v>
      </c>
      <c r="E3381" s="34">
        <v>19973.740000000002</v>
      </c>
      <c r="F3381" s="34">
        <v>19973.740000000002</v>
      </c>
      <c r="G3381" s="34">
        <v>19973.740000000002</v>
      </c>
      <c r="H3381" s="34">
        <v>19973.740000000002</v>
      </c>
      <c r="I3381" s="34">
        <v>19973.740000000002</v>
      </c>
      <c r="J3381" s="34">
        <v>19973.740000000002</v>
      </c>
      <c r="K3381" s="34">
        <v>19973.740000000002</v>
      </c>
      <c r="L3381" s="34">
        <v>19973.740000000002</v>
      </c>
      <c r="M3381" s="34">
        <v>19973.740000000002</v>
      </c>
      <c r="N3381" s="34">
        <v>19973.740000000002</v>
      </c>
      <c r="O3381" s="34">
        <v>19973.740000000002</v>
      </c>
      <c r="P3381" s="34">
        <v>19973.740000000002</v>
      </c>
      <c r="Q3381" s="34">
        <v>0</v>
      </c>
      <c r="R3381" s="34">
        <v>0</v>
      </c>
      <c r="S3381" s="34">
        <v>0</v>
      </c>
    </row>
    <row r="3382" spans="2:19">
      <c r="B3382" s="5">
        <v>1968</v>
      </c>
      <c r="C3382" s="34">
        <v>14935.34</v>
      </c>
      <c r="D3382" s="34">
        <v>14935.34</v>
      </c>
      <c r="E3382" s="34">
        <v>14935.34</v>
      </c>
      <c r="F3382" s="34">
        <v>14935.34</v>
      </c>
      <c r="G3382" s="34">
        <v>14935.34</v>
      </c>
      <c r="H3382" s="34">
        <v>14935.34</v>
      </c>
      <c r="I3382" s="34">
        <v>14935.34</v>
      </c>
      <c r="J3382" s="34">
        <v>14935.34</v>
      </c>
      <c r="K3382" s="34">
        <v>14935.34</v>
      </c>
      <c r="L3382" s="34">
        <v>14935.34</v>
      </c>
      <c r="M3382" s="34">
        <v>14935.34</v>
      </c>
      <c r="N3382" s="34">
        <v>14935.34</v>
      </c>
      <c r="O3382" s="34">
        <v>14935.34</v>
      </c>
      <c r="P3382" s="34">
        <v>14935.34</v>
      </c>
      <c r="Q3382" s="34">
        <v>0</v>
      </c>
      <c r="R3382" s="34">
        <v>0</v>
      </c>
      <c r="S3382" s="34">
        <v>0</v>
      </c>
    </row>
    <row r="3383" spans="2:19">
      <c r="B3383" s="5">
        <v>1967</v>
      </c>
      <c r="C3383" s="34">
        <v>4336.78</v>
      </c>
      <c r="D3383" s="34">
        <v>4336.78</v>
      </c>
      <c r="E3383" s="34">
        <v>4336.78</v>
      </c>
      <c r="F3383" s="34">
        <v>4336.78</v>
      </c>
      <c r="G3383" s="34">
        <v>4336.78</v>
      </c>
      <c r="H3383" s="34">
        <v>4336.78</v>
      </c>
      <c r="I3383" s="34">
        <v>4336.78</v>
      </c>
      <c r="J3383" s="34">
        <v>4336.78</v>
      </c>
      <c r="K3383" s="34">
        <v>4336.78</v>
      </c>
      <c r="L3383" s="34">
        <v>4336.78</v>
      </c>
      <c r="M3383" s="34">
        <v>4336.78</v>
      </c>
      <c r="N3383" s="34">
        <v>4336.78</v>
      </c>
      <c r="O3383" s="34">
        <v>4336.78</v>
      </c>
      <c r="P3383" s="34">
        <v>4336.78</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2177619.8762965589</v>
      </c>
      <c r="D3421" s="10">
        <f>SUM(D3343:D3420)</f>
        <v>2506296.8762965584</v>
      </c>
      <c r="E3421" s="10">
        <f>SUM(E3342:E3420)</f>
        <v>2845151.8762965589</v>
      </c>
      <c r="F3421" s="10">
        <f>SUM(F3341:F3420)</f>
        <v>3072407.8762965589</v>
      </c>
      <c r="G3421" s="10">
        <f>SUM(G3340:G3420)</f>
        <v>3532665.876296558</v>
      </c>
      <c r="H3421" s="10">
        <f>SUM(H3334:H3420)</f>
        <v>3818663.8762965575</v>
      </c>
      <c r="I3421" s="10">
        <f>SUM(I3334:I3420)</f>
        <v>4133177.8762965575</v>
      </c>
      <c r="J3421" s="10">
        <f t="shared" ref="J3421" si="82">SUM(J3334:J3420)</f>
        <v>4435365.8762965584</v>
      </c>
      <c r="K3421" s="10">
        <f>SUM(K3334:K3420)</f>
        <v>5562635.8762965593</v>
      </c>
      <c r="L3421" s="10">
        <f t="shared" ref="L3421" si="83">SUM(L3334:L3420)</f>
        <v>5933204.8762965603</v>
      </c>
      <c r="M3421" s="10">
        <f>SUM(M3334:M3420)</f>
        <v>6586347.8762965603</v>
      </c>
      <c r="N3421" s="10">
        <f>SUM(N3329:N3420)</f>
        <v>7060777.8762965603</v>
      </c>
      <c r="O3421" s="10">
        <f>SUM(O3329:O3420)</f>
        <v>7416577.8762965603</v>
      </c>
      <c r="P3421" s="10">
        <f>SUM(P3329:P3420)</f>
        <v>7723553.8762965603</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8368</v>
      </c>
      <c r="M3430" s="34">
        <v>8368</v>
      </c>
      <c r="N3430" s="34">
        <v>8368</v>
      </c>
      <c r="O3430" s="34">
        <v>8368</v>
      </c>
      <c r="P3430" s="34">
        <v>8368</v>
      </c>
      <c r="Q3430" s="34">
        <v>8368</v>
      </c>
      <c r="R3430" s="34">
        <v>8368</v>
      </c>
      <c r="S3430" s="34">
        <v>8368</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31816</v>
      </c>
      <c r="D3444" s="34">
        <v>31816</v>
      </c>
      <c r="E3444" s="34">
        <v>31816</v>
      </c>
      <c r="F3444" s="34">
        <v>31816</v>
      </c>
      <c r="G3444" s="34">
        <v>31816</v>
      </c>
      <c r="H3444" s="34">
        <v>31816</v>
      </c>
      <c r="I3444" s="34">
        <v>31816</v>
      </c>
      <c r="J3444" s="34">
        <v>31816</v>
      </c>
      <c r="K3444" s="34">
        <v>31816</v>
      </c>
      <c r="L3444" s="34">
        <v>31816</v>
      </c>
      <c r="M3444" s="34">
        <v>31816</v>
      </c>
      <c r="N3444" s="34">
        <v>31816</v>
      </c>
      <c r="O3444" s="34">
        <v>31816</v>
      </c>
      <c r="P3444" s="34">
        <v>31816</v>
      </c>
      <c r="Q3444" s="34">
        <v>31816</v>
      </c>
      <c r="R3444" s="34">
        <v>31816</v>
      </c>
      <c r="S3444" s="34">
        <v>31816</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89717.92</v>
      </c>
      <c r="D3446" s="34">
        <v>89717.92</v>
      </c>
      <c r="E3446" s="34">
        <v>89717.92</v>
      </c>
      <c r="F3446" s="34">
        <v>89717.92</v>
      </c>
      <c r="G3446" s="34">
        <v>89717.92</v>
      </c>
      <c r="H3446" s="34">
        <v>89717.92</v>
      </c>
      <c r="I3446" s="34">
        <v>89717.92</v>
      </c>
      <c r="J3446" s="34">
        <v>89717.92</v>
      </c>
      <c r="K3446" s="34">
        <v>89717.92</v>
      </c>
      <c r="L3446" s="34">
        <v>89717.92</v>
      </c>
      <c r="M3446" s="34">
        <v>89717.92</v>
      </c>
      <c r="N3446" s="34">
        <v>89717.92</v>
      </c>
      <c r="O3446" s="34">
        <v>89717.92</v>
      </c>
      <c r="P3446" s="34">
        <v>89717.92</v>
      </c>
      <c r="Q3446" s="34">
        <v>89717.92</v>
      </c>
      <c r="R3446" s="34">
        <v>89717.92</v>
      </c>
      <c r="S3446" s="34">
        <v>89717.92</v>
      </c>
    </row>
    <row r="3447" spans="2:19">
      <c r="B3447" s="5">
        <v>1998</v>
      </c>
      <c r="C3447" s="34">
        <v>75384.87</v>
      </c>
      <c r="D3447" s="34">
        <v>75384.87</v>
      </c>
      <c r="E3447" s="34">
        <v>75384.87</v>
      </c>
      <c r="F3447" s="34">
        <v>75384.87</v>
      </c>
      <c r="G3447" s="34">
        <v>75384.87</v>
      </c>
      <c r="H3447" s="34">
        <v>75384.87</v>
      </c>
      <c r="I3447" s="34">
        <v>75384.87</v>
      </c>
      <c r="J3447" s="34">
        <v>75384.87</v>
      </c>
      <c r="K3447" s="34">
        <v>75384.87</v>
      </c>
      <c r="L3447" s="34">
        <v>75384.87</v>
      </c>
      <c r="M3447" s="34">
        <v>75384.87</v>
      </c>
      <c r="N3447" s="34">
        <v>75384.87</v>
      </c>
      <c r="O3447" s="34">
        <v>75384.87</v>
      </c>
      <c r="P3447" s="34">
        <v>75384.87</v>
      </c>
      <c r="Q3447" s="34">
        <v>75384.87</v>
      </c>
      <c r="R3447" s="34">
        <v>75384.87</v>
      </c>
      <c r="S3447" s="34">
        <v>75384.87</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4153.74</v>
      </c>
      <c r="D3452" s="34">
        <v>4153.74</v>
      </c>
      <c r="E3452" s="34">
        <v>4153.74</v>
      </c>
      <c r="F3452" s="34">
        <v>4153.74</v>
      </c>
      <c r="G3452" s="34">
        <v>4153.74</v>
      </c>
      <c r="H3452" s="34">
        <v>4153.74</v>
      </c>
      <c r="I3452" s="34">
        <v>4153.74</v>
      </c>
      <c r="J3452" s="34">
        <v>4153.74</v>
      </c>
      <c r="K3452" s="34">
        <v>4153.74</v>
      </c>
      <c r="L3452" s="34">
        <v>4153.74</v>
      </c>
      <c r="M3452" s="34">
        <v>4153.74</v>
      </c>
      <c r="N3452" s="34">
        <v>4153.74</v>
      </c>
      <c r="O3452" s="34">
        <v>4153.74</v>
      </c>
      <c r="P3452" s="34">
        <v>4153.74</v>
      </c>
      <c r="Q3452" s="34">
        <v>4153.74</v>
      </c>
      <c r="R3452" s="34">
        <v>4153.74</v>
      </c>
      <c r="S3452" s="34">
        <v>4153.74</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120255.85</v>
      </c>
      <c r="D3454" s="34">
        <v>120255.85</v>
      </c>
      <c r="E3454" s="34">
        <v>120255.85</v>
      </c>
      <c r="F3454" s="34">
        <v>120255.85</v>
      </c>
      <c r="G3454" s="34">
        <v>120255.85</v>
      </c>
      <c r="H3454" s="34">
        <v>120255.85</v>
      </c>
      <c r="I3454" s="34">
        <v>120255.85</v>
      </c>
      <c r="J3454" s="34">
        <v>120255.85</v>
      </c>
      <c r="K3454" s="34">
        <v>120255.85</v>
      </c>
      <c r="L3454" s="34">
        <v>120255.85</v>
      </c>
      <c r="M3454" s="34">
        <v>120255.85</v>
      </c>
      <c r="N3454" s="34">
        <v>120255.85</v>
      </c>
      <c r="O3454" s="34">
        <v>120255.85</v>
      </c>
      <c r="P3454" s="34">
        <v>120255.85</v>
      </c>
      <c r="Q3454" s="34">
        <v>120255.85</v>
      </c>
      <c r="R3454" s="34">
        <v>120255.85</v>
      </c>
      <c r="S3454" s="34">
        <v>120255.85</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321328.38</v>
      </c>
      <c r="D3516" s="10">
        <f>SUM(D3438:D3515)</f>
        <v>321328.38</v>
      </c>
      <c r="E3516" s="10">
        <f>SUM(E3437:E3515)</f>
        <v>321328.38</v>
      </c>
      <c r="F3516" s="10">
        <f>SUM(F3436:F3515)</f>
        <v>321328.38</v>
      </c>
      <c r="G3516" s="10">
        <f>SUM(G3435:G3515)</f>
        <v>321328.38</v>
      </c>
      <c r="H3516" s="10">
        <f>SUM(H3429:H3515)</f>
        <v>321328.38</v>
      </c>
      <c r="I3516" s="10">
        <f>SUM(I3429:I3515)</f>
        <v>321328.38</v>
      </c>
      <c r="J3516" s="10">
        <f t="shared" ref="J3516" si="84">SUM(J3429:J3515)</f>
        <v>321328.38</v>
      </c>
      <c r="K3516" s="10">
        <f>SUM(K3429:K3515)</f>
        <v>321328.38</v>
      </c>
      <c r="L3516" s="10">
        <f t="shared" ref="L3516" si="85">SUM(L3429:L3515)</f>
        <v>329696.38</v>
      </c>
      <c r="M3516" s="10">
        <f>SUM(M3429:M3515)</f>
        <v>329696.38</v>
      </c>
      <c r="N3516" s="10">
        <f>SUM(N3424:N3515)</f>
        <v>329696.38</v>
      </c>
      <c r="O3516" s="10">
        <f>SUM(O3424:O3515)</f>
        <v>329696.38</v>
      </c>
      <c r="P3516" s="10">
        <f>SUM(P3424:P3515)</f>
        <v>329696.38</v>
      </c>
      <c r="Q3516" s="10">
        <f>SUM(Q3424:Q3515)</f>
        <v>329696.38</v>
      </c>
      <c r="R3516" s="10">
        <f>SUM(R3423:R3515)</f>
        <v>329696.38</v>
      </c>
      <c r="S3516" s="10">
        <f>SUM(S3423:S3515)</f>
        <v>329696.38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c r="L3526" s="34"/>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c r="K3527" s="34"/>
      <c r="L3527" s="34"/>
      <c r="M3527" s="34">
        <v>0</v>
      </c>
      <c r="N3527" s="34">
        <v>0</v>
      </c>
      <c r="O3527" s="34">
        <v>0</v>
      </c>
      <c r="P3527" s="34">
        <v>0</v>
      </c>
      <c r="Q3527" s="34">
        <v>0</v>
      </c>
      <c r="R3527" s="34">
        <v>0</v>
      </c>
      <c r="S3527" s="34">
        <v>0</v>
      </c>
    </row>
    <row r="3528" spans="1:19">
      <c r="B3528" s="5">
        <v>2012</v>
      </c>
      <c r="C3528" s="33"/>
      <c r="D3528" s="33"/>
      <c r="E3528" s="33"/>
      <c r="F3528" s="33"/>
      <c r="G3528" s="33"/>
      <c r="H3528" s="33"/>
      <c r="I3528" s="34"/>
      <c r="J3528" s="34"/>
      <c r="K3528" s="34"/>
      <c r="L3528" s="34"/>
      <c r="M3528" s="34">
        <v>0</v>
      </c>
      <c r="N3528" s="34">
        <v>0</v>
      </c>
      <c r="O3528" s="34">
        <v>0</v>
      </c>
      <c r="P3528" s="34">
        <v>0</v>
      </c>
      <c r="Q3528" s="34">
        <v>0</v>
      </c>
      <c r="R3528" s="34">
        <v>0</v>
      </c>
      <c r="S3528" s="34">
        <v>0</v>
      </c>
    </row>
    <row r="3529" spans="1:19">
      <c r="B3529" s="5">
        <v>2011</v>
      </c>
      <c r="C3529" s="33"/>
      <c r="D3529" s="33"/>
      <c r="E3529" s="33"/>
      <c r="F3529" s="33"/>
      <c r="G3529" s="33"/>
      <c r="H3529" s="34">
        <v>0</v>
      </c>
      <c r="I3529" s="34"/>
      <c r="J3529" s="34"/>
      <c r="K3529" s="34"/>
      <c r="L3529" s="34"/>
      <c r="M3529" s="34">
        <v>0</v>
      </c>
      <c r="N3529" s="34">
        <v>0</v>
      </c>
      <c r="O3529" s="34">
        <v>0</v>
      </c>
      <c r="P3529" s="34">
        <v>0</v>
      </c>
      <c r="Q3529" s="34">
        <v>0</v>
      </c>
      <c r="R3529" s="34">
        <v>0</v>
      </c>
      <c r="S3529" s="34">
        <v>0</v>
      </c>
    </row>
    <row r="3530" spans="1:19">
      <c r="B3530" s="5">
        <v>2010</v>
      </c>
      <c r="C3530" s="33"/>
      <c r="D3530" s="33"/>
      <c r="E3530" s="33"/>
      <c r="F3530" s="33"/>
      <c r="G3530" s="34"/>
      <c r="H3530" s="34">
        <v>0</v>
      </c>
      <c r="I3530" s="34"/>
      <c r="J3530" s="34"/>
      <c r="K3530" s="34"/>
      <c r="L3530" s="34"/>
      <c r="M3530" s="34">
        <v>0</v>
      </c>
      <c r="N3530" s="34">
        <v>0</v>
      </c>
      <c r="O3530" s="34">
        <v>0</v>
      </c>
      <c r="P3530" s="34">
        <v>0</v>
      </c>
      <c r="Q3530" s="34">
        <v>0</v>
      </c>
      <c r="R3530" s="34">
        <v>0</v>
      </c>
      <c r="S3530" s="34">
        <v>0</v>
      </c>
    </row>
    <row r="3531" spans="1:19">
      <c r="B3531" s="5">
        <v>2009</v>
      </c>
      <c r="C3531" s="33"/>
      <c r="D3531" s="33"/>
      <c r="E3531" s="33"/>
      <c r="F3531" s="34"/>
      <c r="G3531" s="34"/>
      <c r="H3531" s="34">
        <v>0</v>
      </c>
      <c r="I3531" s="34"/>
      <c r="J3531" s="34"/>
      <c r="K3531" s="34"/>
      <c r="L3531" s="34"/>
      <c r="M3531" s="34">
        <v>0</v>
      </c>
      <c r="N3531" s="34">
        <v>0</v>
      </c>
      <c r="O3531" s="34">
        <v>0</v>
      </c>
      <c r="P3531" s="34">
        <v>0</v>
      </c>
      <c r="Q3531" s="34">
        <v>0</v>
      </c>
      <c r="R3531" s="34">
        <v>0</v>
      </c>
      <c r="S3531" s="34">
        <v>0</v>
      </c>
    </row>
    <row r="3532" spans="1:19">
      <c r="B3532" s="5">
        <v>2008</v>
      </c>
      <c r="C3532" s="33"/>
      <c r="D3532" s="33"/>
      <c r="E3532" s="34"/>
      <c r="F3532" s="34"/>
      <c r="G3532" s="34"/>
      <c r="H3532" s="34">
        <v>0</v>
      </c>
      <c r="I3532" s="34"/>
      <c r="J3532" s="34"/>
      <c r="K3532" s="34"/>
      <c r="L3532" s="34"/>
      <c r="M3532" s="34">
        <v>0</v>
      </c>
      <c r="N3532" s="34">
        <v>0</v>
      </c>
      <c r="O3532" s="34">
        <v>0</v>
      </c>
      <c r="P3532" s="34">
        <v>0</v>
      </c>
      <c r="Q3532" s="34">
        <v>0</v>
      </c>
      <c r="R3532" s="34">
        <v>0</v>
      </c>
      <c r="S3532" s="34">
        <v>0</v>
      </c>
    </row>
    <row r="3533" spans="1:19">
      <c r="B3533" s="5">
        <v>2007</v>
      </c>
      <c r="C3533" s="33"/>
      <c r="D3533" s="34"/>
      <c r="E3533" s="34"/>
      <c r="F3533" s="34"/>
      <c r="G3533" s="34"/>
      <c r="H3533" s="34">
        <v>0</v>
      </c>
      <c r="I3533" s="34"/>
      <c r="J3533" s="34"/>
      <c r="K3533" s="34"/>
      <c r="L3533" s="34"/>
      <c r="M3533" s="34">
        <v>0</v>
      </c>
      <c r="N3533" s="34">
        <v>0</v>
      </c>
      <c r="O3533" s="34">
        <v>0</v>
      </c>
      <c r="P3533" s="34">
        <v>0</v>
      </c>
      <c r="Q3533" s="34">
        <v>0</v>
      </c>
      <c r="R3533" s="34">
        <v>0</v>
      </c>
      <c r="S3533" s="34">
        <v>0</v>
      </c>
    </row>
    <row r="3534" spans="1:19">
      <c r="B3534" s="5">
        <v>2006</v>
      </c>
      <c r="C3534" s="34"/>
      <c r="D3534" s="34"/>
      <c r="E3534" s="34"/>
      <c r="F3534" s="34"/>
      <c r="G3534" s="34"/>
      <c r="H3534" s="34">
        <v>0</v>
      </c>
      <c r="I3534" s="34"/>
      <c r="J3534" s="34"/>
      <c r="K3534" s="34"/>
      <c r="L3534" s="34"/>
      <c r="M3534" s="34">
        <v>0</v>
      </c>
      <c r="N3534" s="34">
        <v>0</v>
      </c>
      <c r="O3534" s="34">
        <v>0</v>
      </c>
      <c r="P3534" s="34">
        <v>0</v>
      </c>
      <c r="Q3534" s="34">
        <v>0</v>
      </c>
      <c r="R3534" s="34">
        <v>0</v>
      </c>
      <c r="S3534" s="34">
        <v>0</v>
      </c>
    </row>
    <row r="3535" spans="1:19">
      <c r="B3535" s="5">
        <v>2005</v>
      </c>
      <c r="C3535" s="34"/>
      <c r="D3535" s="34"/>
      <c r="E3535" s="34"/>
      <c r="F3535" s="34"/>
      <c r="G3535" s="34"/>
      <c r="H3535" s="34">
        <v>0</v>
      </c>
      <c r="I3535" s="34"/>
      <c r="J3535" s="34"/>
      <c r="K3535" s="34"/>
      <c r="L3535" s="34"/>
      <c r="M3535" s="34">
        <v>0</v>
      </c>
      <c r="N3535" s="34">
        <v>0</v>
      </c>
      <c r="O3535" s="34">
        <v>0</v>
      </c>
      <c r="P3535" s="34">
        <v>0</v>
      </c>
      <c r="Q3535" s="34">
        <v>0</v>
      </c>
      <c r="R3535" s="34">
        <v>0</v>
      </c>
      <c r="S3535" s="34">
        <v>0</v>
      </c>
    </row>
    <row r="3536" spans="1:19">
      <c r="B3536" s="5">
        <v>2004</v>
      </c>
      <c r="C3536" s="34"/>
      <c r="D3536" s="34"/>
      <c r="E3536" s="34"/>
      <c r="F3536" s="34"/>
      <c r="G3536" s="34"/>
      <c r="H3536" s="34">
        <v>0</v>
      </c>
      <c r="I3536" s="34"/>
      <c r="J3536" s="34"/>
      <c r="K3536" s="34"/>
      <c r="L3536" s="34"/>
      <c r="M3536" s="34">
        <v>0</v>
      </c>
      <c r="N3536" s="34">
        <v>0</v>
      </c>
      <c r="O3536" s="34">
        <v>0</v>
      </c>
      <c r="P3536" s="34">
        <v>0</v>
      </c>
      <c r="Q3536" s="34">
        <v>0</v>
      </c>
      <c r="R3536" s="34">
        <v>0</v>
      </c>
      <c r="S3536" s="34">
        <v>0</v>
      </c>
    </row>
    <row r="3537" spans="2:19">
      <c r="B3537" s="5">
        <v>2003</v>
      </c>
      <c r="C3537" s="34"/>
      <c r="D3537" s="34"/>
      <c r="E3537" s="34"/>
      <c r="F3537" s="34"/>
      <c r="G3537" s="34"/>
      <c r="H3537" s="34">
        <v>0</v>
      </c>
      <c r="I3537" s="34"/>
      <c r="J3537" s="34"/>
      <c r="K3537" s="34"/>
      <c r="L3537" s="34"/>
      <c r="M3537" s="34">
        <v>0</v>
      </c>
      <c r="N3537" s="34">
        <v>0</v>
      </c>
      <c r="O3537" s="34">
        <v>0</v>
      </c>
      <c r="P3537" s="34">
        <v>0</v>
      </c>
      <c r="Q3537" s="34">
        <v>0</v>
      </c>
      <c r="R3537" s="34">
        <v>0</v>
      </c>
      <c r="S3537" s="34">
        <v>0</v>
      </c>
    </row>
    <row r="3538" spans="2:19">
      <c r="B3538" s="5">
        <v>2002</v>
      </c>
      <c r="C3538" s="34"/>
      <c r="D3538" s="34"/>
      <c r="E3538" s="34"/>
      <c r="F3538" s="34"/>
      <c r="G3538" s="34"/>
      <c r="H3538" s="34">
        <v>0</v>
      </c>
      <c r="I3538" s="34"/>
      <c r="J3538" s="34"/>
      <c r="K3538" s="34"/>
      <c r="L3538" s="34"/>
      <c r="M3538" s="34">
        <v>0</v>
      </c>
      <c r="N3538" s="34">
        <v>0</v>
      </c>
      <c r="O3538" s="34">
        <v>0</v>
      </c>
      <c r="P3538" s="34">
        <v>0</v>
      </c>
      <c r="Q3538" s="34">
        <v>0</v>
      </c>
      <c r="R3538" s="34">
        <v>0</v>
      </c>
      <c r="S3538" s="34">
        <v>0</v>
      </c>
    </row>
    <row r="3539" spans="2:19">
      <c r="B3539" s="5">
        <v>2001</v>
      </c>
      <c r="C3539" s="34"/>
      <c r="D3539" s="34"/>
      <c r="E3539" s="34"/>
      <c r="F3539" s="34"/>
      <c r="G3539" s="34"/>
      <c r="H3539" s="34">
        <v>0</v>
      </c>
      <c r="I3539" s="34"/>
      <c r="J3539" s="34"/>
      <c r="K3539" s="34"/>
      <c r="L3539" s="34"/>
      <c r="M3539" s="34">
        <v>0</v>
      </c>
      <c r="N3539" s="34">
        <v>0</v>
      </c>
      <c r="O3539" s="34">
        <v>0</v>
      </c>
      <c r="P3539" s="34">
        <v>0</v>
      </c>
      <c r="Q3539" s="34">
        <v>0</v>
      </c>
      <c r="R3539" s="34">
        <v>0</v>
      </c>
      <c r="S3539" s="34">
        <v>0</v>
      </c>
    </row>
    <row r="3540" spans="2:19">
      <c r="B3540" s="5">
        <v>2000</v>
      </c>
      <c r="C3540" s="34"/>
      <c r="D3540" s="34"/>
      <c r="E3540" s="34"/>
      <c r="F3540" s="34"/>
      <c r="G3540" s="34"/>
      <c r="H3540" s="34">
        <v>0</v>
      </c>
      <c r="I3540" s="34"/>
      <c r="J3540" s="34"/>
      <c r="K3540" s="34"/>
      <c r="L3540" s="34"/>
      <c r="M3540" s="34">
        <v>0</v>
      </c>
      <c r="N3540" s="34">
        <v>0</v>
      </c>
      <c r="O3540" s="34">
        <v>0</v>
      </c>
      <c r="P3540" s="34">
        <v>0</v>
      </c>
      <c r="Q3540" s="34">
        <v>0</v>
      </c>
      <c r="R3540" s="34">
        <v>0</v>
      </c>
      <c r="S3540" s="34">
        <v>0</v>
      </c>
    </row>
    <row r="3541" spans="2:19">
      <c r="B3541" s="5">
        <v>1999</v>
      </c>
      <c r="C3541" s="34"/>
      <c r="D3541" s="34"/>
      <c r="E3541" s="34"/>
      <c r="F3541" s="34"/>
      <c r="G3541" s="34"/>
      <c r="H3541" s="34">
        <v>0</v>
      </c>
      <c r="I3541" s="34"/>
      <c r="J3541" s="34"/>
      <c r="K3541" s="34"/>
      <c r="L3541" s="34"/>
      <c r="M3541" s="34">
        <v>0</v>
      </c>
      <c r="N3541" s="34">
        <v>0</v>
      </c>
      <c r="O3541" s="34">
        <v>0</v>
      </c>
      <c r="P3541" s="34">
        <v>0</v>
      </c>
      <c r="Q3541" s="34">
        <v>0</v>
      </c>
      <c r="R3541" s="34">
        <v>0</v>
      </c>
      <c r="S3541" s="34">
        <v>0</v>
      </c>
    </row>
    <row r="3542" spans="2:19">
      <c r="B3542" s="5">
        <v>1998</v>
      </c>
      <c r="C3542" s="34"/>
      <c r="D3542" s="34"/>
      <c r="E3542" s="34"/>
      <c r="F3542" s="34"/>
      <c r="G3542" s="34"/>
      <c r="H3542" s="34">
        <v>0</v>
      </c>
      <c r="I3542" s="34"/>
      <c r="J3542" s="34"/>
      <c r="K3542" s="34"/>
      <c r="L3542" s="34"/>
      <c r="M3542" s="34">
        <v>0</v>
      </c>
      <c r="N3542" s="34">
        <v>0</v>
      </c>
      <c r="O3542" s="34">
        <v>0</v>
      </c>
      <c r="P3542" s="34">
        <v>0</v>
      </c>
      <c r="Q3542" s="34">
        <v>0</v>
      </c>
      <c r="R3542" s="34">
        <v>0</v>
      </c>
      <c r="S3542" s="34">
        <v>0</v>
      </c>
    </row>
    <row r="3543" spans="2:19">
      <c r="B3543" s="5">
        <v>1997</v>
      </c>
      <c r="C3543" s="34"/>
      <c r="D3543" s="34"/>
      <c r="E3543" s="34"/>
      <c r="F3543" s="34"/>
      <c r="G3543" s="34"/>
      <c r="H3543" s="34">
        <v>0</v>
      </c>
      <c r="I3543" s="34"/>
      <c r="J3543" s="34"/>
      <c r="K3543" s="34"/>
      <c r="L3543" s="34"/>
      <c r="M3543" s="34">
        <v>0</v>
      </c>
      <c r="N3543" s="34">
        <v>0</v>
      </c>
      <c r="O3543" s="34">
        <v>0</v>
      </c>
      <c r="P3543" s="34">
        <v>0</v>
      </c>
      <c r="Q3543" s="34">
        <v>0</v>
      </c>
      <c r="R3543" s="34">
        <v>0</v>
      </c>
      <c r="S3543" s="34">
        <v>0</v>
      </c>
    </row>
    <row r="3544" spans="2:19">
      <c r="B3544" s="5">
        <v>1996</v>
      </c>
      <c r="C3544" s="34"/>
      <c r="D3544" s="34"/>
      <c r="E3544" s="34"/>
      <c r="F3544" s="34"/>
      <c r="G3544" s="34"/>
      <c r="H3544" s="34">
        <v>0</v>
      </c>
      <c r="I3544" s="34"/>
      <c r="J3544" s="34"/>
      <c r="K3544" s="34"/>
      <c r="L3544" s="34"/>
      <c r="M3544" s="34">
        <v>0</v>
      </c>
      <c r="N3544" s="34">
        <v>0</v>
      </c>
      <c r="O3544" s="34">
        <v>0</v>
      </c>
      <c r="P3544" s="34">
        <v>0</v>
      </c>
      <c r="Q3544" s="34">
        <v>0</v>
      </c>
      <c r="R3544" s="34">
        <v>0</v>
      </c>
      <c r="S3544" s="34">
        <v>0</v>
      </c>
    </row>
    <row r="3545" spans="2:19">
      <c r="B3545" s="5">
        <v>1995</v>
      </c>
      <c r="C3545" s="34"/>
      <c r="D3545" s="34"/>
      <c r="E3545" s="34"/>
      <c r="F3545" s="34"/>
      <c r="G3545" s="34"/>
      <c r="H3545" s="34">
        <v>0</v>
      </c>
      <c r="I3545" s="34"/>
      <c r="J3545" s="34"/>
      <c r="K3545" s="34"/>
      <c r="L3545" s="34"/>
      <c r="M3545" s="34">
        <v>0</v>
      </c>
      <c r="N3545" s="34">
        <v>0</v>
      </c>
      <c r="O3545" s="34">
        <v>0</v>
      </c>
      <c r="P3545" s="34">
        <v>0</v>
      </c>
      <c r="Q3545" s="34">
        <v>0</v>
      </c>
      <c r="R3545" s="34">
        <v>0</v>
      </c>
      <c r="S3545" s="34">
        <v>0</v>
      </c>
    </row>
    <row r="3546" spans="2:19">
      <c r="B3546" s="5">
        <v>1994</v>
      </c>
      <c r="C3546" s="34"/>
      <c r="D3546" s="34"/>
      <c r="E3546" s="34"/>
      <c r="F3546" s="34"/>
      <c r="G3546" s="34"/>
      <c r="H3546" s="34">
        <v>0</v>
      </c>
      <c r="I3546" s="34"/>
      <c r="J3546" s="34"/>
      <c r="K3546" s="34"/>
      <c r="L3546" s="34"/>
      <c r="M3546" s="34">
        <v>0</v>
      </c>
      <c r="N3546" s="34">
        <v>0</v>
      </c>
      <c r="O3546" s="34">
        <v>0</v>
      </c>
      <c r="P3546" s="34">
        <v>0</v>
      </c>
      <c r="Q3546" s="34">
        <v>0</v>
      </c>
      <c r="R3546" s="34">
        <v>0</v>
      </c>
      <c r="S3546" s="34">
        <v>0</v>
      </c>
    </row>
    <row r="3547" spans="2:19">
      <c r="B3547" s="5">
        <v>1993</v>
      </c>
      <c r="C3547" s="34"/>
      <c r="D3547" s="34"/>
      <c r="E3547" s="34"/>
      <c r="F3547" s="34"/>
      <c r="G3547" s="34"/>
      <c r="H3547" s="34">
        <v>0</v>
      </c>
      <c r="I3547" s="34"/>
      <c r="J3547" s="34"/>
      <c r="K3547" s="34"/>
      <c r="L3547" s="34"/>
      <c r="M3547" s="34">
        <v>0</v>
      </c>
      <c r="N3547" s="34">
        <v>0</v>
      </c>
      <c r="O3547" s="34">
        <v>0</v>
      </c>
      <c r="P3547" s="34">
        <v>0</v>
      </c>
      <c r="Q3547" s="34">
        <v>0</v>
      </c>
      <c r="R3547" s="34">
        <v>0</v>
      </c>
      <c r="S3547" s="34">
        <v>0</v>
      </c>
    </row>
    <row r="3548" spans="2:19">
      <c r="B3548" s="5">
        <v>1992</v>
      </c>
      <c r="C3548" s="34"/>
      <c r="D3548" s="34"/>
      <c r="E3548" s="34"/>
      <c r="F3548" s="34"/>
      <c r="G3548" s="34"/>
      <c r="H3548" s="34">
        <v>0</v>
      </c>
      <c r="I3548" s="34"/>
      <c r="J3548" s="34"/>
      <c r="K3548" s="34"/>
      <c r="L3548" s="34"/>
      <c r="M3548" s="34">
        <v>0</v>
      </c>
      <c r="N3548" s="34">
        <v>0</v>
      </c>
      <c r="O3548" s="34">
        <v>0</v>
      </c>
      <c r="P3548" s="34">
        <v>0</v>
      </c>
      <c r="Q3548" s="34">
        <v>0</v>
      </c>
      <c r="R3548" s="34">
        <v>0</v>
      </c>
      <c r="S3548" s="34">
        <v>0</v>
      </c>
    </row>
    <row r="3549" spans="2:19">
      <c r="B3549" s="5">
        <v>1991</v>
      </c>
      <c r="C3549" s="34"/>
      <c r="D3549" s="34"/>
      <c r="E3549" s="34"/>
      <c r="F3549" s="34"/>
      <c r="G3549" s="34"/>
      <c r="H3549" s="34">
        <v>0</v>
      </c>
      <c r="I3549" s="34"/>
      <c r="J3549" s="34"/>
      <c r="K3549" s="34"/>
      <c r="L3549" s="34"/>
      <c r="M3549" s="34">
        <v>0</v>
      </c>
      <c r="N3549" s="34">
        <v>0</v>
      </c>
      <c r="O3549" s="34">
        <v>0</v>
      </c>
      <c r="P3549" s="34">
        <v>0</v>
      </c>
      <c r="Q3549" s="34">
        <v>0</v>
      </c>
      <c r="R3549" s="34">
        <v>0</v>
      </c>
      <c r="S3549" s="34">
        <v>0</v>
      </c>
    </row>
    <row r="3550" spans="2:19">
      <c r="B3550" s="5">
        <v>1990</v>
      </c>
      <c r="C3550" s="34"/>
      <c r="D3550" s="34"/>
      <c r="E3550" s="34"/>
      <c r="F3550" s="34"/>
      <c r="G3550" s="34"/>
      <c r="H3550" s="34">
        <v>0</v>
      </c>
      <c r="I3550" s="34"/>
      <c r="J3550" s="34"/>
      <c r="K3550" s="34"/>
      <c r="L3550" s="34"/>
      <c r="M3550" s="34">
        <v>0</v>
      </c>
      <c r="N3550" s="34">
        <v>0</v>
      </c>
      <c r="O3550" s="34">
        <v>0</v>
      </c>
      <c r="P3550" s="34">
        <v>0</v>
      </c>
      <c r="Q3550" s="34">
        <v>0</v>
      </c>
      <c r="R3550" s="34">
        <v>0</v>
      </c>
      <c r="S3550" s="34">
        <v>0</v>
      </c>
    </row>
    <row r="3551" spans="2:19">
      <c r="B3551" s="5">
        <v>1989</v>
      </c>
      <c r="C3551" s="34"/>
      <c r="D3551" s="34"/>
      <c r="E3551" s="34"/>
      <c r="F3551" s="34"/>
      <c r="G3551" s="34"/>
      <c r="H3551" s="34">
        <v>0</v>
      </c>
      <c r="I3551" s="34"/>
      <c r="J3551" s="34"/>
      <c r="K3551" s="34"/>
      <c r="L3551" s="34"/>
      <c r="M3551" s="34">
        <v>0</v>
      </c>
      <c r="N3551" s="34">
        <v>0</v>
      </c>
      <c r="O3551" s="34">
        <v>0</v>
      </c>
      <c r="P3551" s="34">
        <v>0</v>
      </c>
      <c r="Q3551" s="34">
        <v>0</v>
      </c>
      <c r="R3551" s="34">
        <v>0</v>
      </c>
      <c r="S3551" s="34">
        <v>0</v>
      </c>
    </row>
    <row r="3552" spans="2:19">
      <c r="B3552" s="5">
        <v>1988</v>
      </c>
      <c r="C3552" s="34"/>
      <c r="D3552" s="34"/>
      <c r="E3552" s="34"/>
      <c r="F3552" s="34"/>
      <c r="G3552" s="34"/>
      <c r="H3552" s="34">
        <v>0</v>
      </c>
      <c r="I3552" s="34"/>
      <c r="J3552" s="34"/>
      <c r="K3552" s="34"/>
      <c r="L3552" s="34"/>
      <c r="M3552" s="34">
        <v>0</v>
      </c>
      <c r="N3552" s="34">
        <v>0</v>
      </c>
      <c r="O3552" s="34">
        <v>0</v>
      </c>
      <c r="P3552" s="34">
        <v>0</v>
      </c>
      <c r="Q3552" s="34">
        <v>0</v>
      </c>
      <c r="R3552" s="34">
        <v>0</v>
      </c>
      <c r="S3552" s="34">
        <v>0</v>
      </c>
    </row>
    <row r="3553" spans="2:19">
      <c r="B3553" s="5">
        <v>1987</v>
      </c>
      <c r="C3553" s="34"/>
      <c r="D3553" s="34"/>
      <c r="E3553" s="34"/>
      <c r="F3553" s="34"/>
      <c r="G3553" s="34"/>
      <c r="H3553" s="34">
        <v>0</v>
      </c>
      <c r="I3553" s="34"/>
      <c r="J3553" s="34"/>
      <c r="K3553" s="34"/>
      <c r="L3553" s="34"/>
      <c r="M3553" s="34">
        <v>0</v>
      </c>
      <c r="N3553" s="34">
        <v>0</v>
      </c>
      <c r="O3553" s="34">
        <v>0</v>
      </c>
      <c r="P3553" s="34">
        <v>0</v>
      </c>
      <c r="Q3553" s="34">
        <v>0</v>
      </c>
      <c r="R3553" s="34">
        <v>0</v>
      </c>
      <c r="S3553" s="34">
        <v>0</v>
      </c>
    </row>
    <row r="3554" spans="2:19">
      <c r="B3554" s="5">
        <v>1986</v>
      </c>
      <c r="C3554" s="34"/>
      <c r="D3554" s="34"/>
      <c r="E3554" s="34"/>
      <c r="F3554" s="34"/>
      <c r="G3554" s="34"/>
      <c r="H3554" s="34">
        <v>0</v>
      </c>
      <c r="I3554" s="34"/>
      <c r="J3554" s="34"/>
      <c r="K3554" s="34"/>
      <c r="L3554" s="34"/>
      <c r="M3554" s="34">
        <v>0</v>
      </c>
      <c r="N3554" s="34">
        <v>0</v>
      </c>
      <c r="O3554" s="34">
        <v>0</v>
      </c>
      <c r="P3554" s="34">
        <v>0</v>
      </c>
      <c r="Q3554" s="34">
        <v>0</v>
      </c>
      <c r="R3554" s="34">
        <v>0</v>
      </c>
      <c r="S3554" s="34">
        <v>0</v>
      </c>
    </row>
    <row r="3555" spans="2:19">
      <c r="B3555" s="5">
        <v>1985</v>
      </c>
      <c r="C3555" s="34"/>
      <c r="D3555" s="34"/>
      <c r="E3555" s="34"/>
      <c r="F3555" s="34"/>
      <c r="G3555" s="34"/>
      <c r="H3555" s="34">
        <v>0</v>
      </c>
      <c r="I3555" s="34"/>
      <c r="J3555" s="34"/>
      <c r="K3555" s="34"/>
      <c r="L3555" s="34"/>
      <c r="M3555" s="34">
        <v>0</v>
      </c>
      <c r="N3555" s="34">
        <v>0</v>
      </c>
      <c r="O3555" s="34">
        <v>0</v>
      </c>
      <c r="P3555" s="34">
        <v>0</v>
      </c>
      <c r="Q3555" s="34">
        <v>0</v>
      </c>
      <c r="R3555" s="34">
        <v>0</v>
      </c>
      <c r="S3555" s="34">
        <v>0</v>
      </c>
    </row>
    <row r="3556" spans="2:19">
      <c r="B3556" s="5">
        <v>1984</v>
      </c>
      <c r="C3556" s="34"/>
      <c r="D3556" s="34"/>
      <c r="E3556" s="34"/>
      <c r="F3556" s="34"/>
      <c r="G3556" s="34"/>
      <c r="H3556" s="34">
        <v>0</v>
      </c>
      <c r="I3556" s="34"/>
      <c r="J3556" s="34"/>
      <c r="K3556" s="34"/>
      <c r="L3556" s="34"/>
      <c r="M3556" s="34">
        <v>0</v>
      </c>
      <c r="N3556" s="34">
        <v>0</v>
      </c>
      <c r="O3556" s="34">
        <v>0</v>
      </c>
      <c r="P3556" s="34">
        <v>0</v>
      </c>
      <c r="Q3556" s="34">
        <v>0</v>
      </c>
      <c r="R3556" s="34">
        <v>0</v>
      </c>
      <c r="S3556" s="34">
        <v>0</v>
      </c>
    </row>
    <row r="3557" spans="2:19">
      <c r="B3557" s="5">
        <v>1983</v>
      </c>
      <c r="C3557" s="34"/>
      <c r="D3557" s="34"/>
      <c r="E3557" s="34"/>
      <c r="F3557" s="34"/>
      <c r="G3557" s="34"/>
      <c r="H3557" s="34">
        <v>0</v>
      </c>
      <c r="I3557" s="34"/>
      <c r="J3557" s="34"/>
      <c r="K3557" s="34"/>
      <c r="L3557" s="34"/>
      <c r="M3557" s="34">
        <v>0</v>
      </c>
      <c r="N3557" s="34">
        <v>0</v>
      </c>
      <c r="O3557" s="34">
        <v>0</v>
      </c>
      <c r="P3557" s="34">
        <v>0</v>
      </c>
      <c r="Q3557" s="34">
        <v>0</v>
      </c>
      <c r="R3557" s="34">
        <v>0</v>
      </c>
      <c r="S3557" s="34">
        <v>0</v>
      </c>
    </row>
    <row r="3558" spans="2:19">
      <c r="B3558" s="5">
        <v>1982</v>
      </c>
      <c r="C3558" s="34"/>
      <c r="D3558" s="34"/>
      <c r="E3558" s="34"/>
      <c r="F3558" s="34"/>
      <c r="G3558" s="34"/>
      <c r="H3558" s="34">
        <v>0</v>
      </c>
      <c r="I3558" s="34"/>
      <c r="J3558" s="34"/>
      <c r="K3558" s="34"/>
      <c r="L3558" s="34"/>
      <c r="M3558" s="34">
        <v>0</v>
      </c>
      <c r="N3558" s="34">
        <v>0</v>
      </c>
      <c r="O3558" s="34">
        <v>0</v>
      </c>
      <c r="P3558" s="34">
        <v>0</v>
      </c>
      <c r="Q3558" s="34">
        <v>0</v>
      </c>
      <c r="R3558" s="34">
        <v>0</v>
      </c>
      <c r="S3558" s="34">
        <v>0</v>
      </c>
    </row>
    <row r="3559" spans="2:19">
      <c r="B3559" s="5">
        <v>1981</v>
      </c>
      <c r="C3559" s="34"/>
      <c r="D3559" s="34"/>
      <c r="E3559" s="34"/>
      <c r="F3559" s="34"/>
      <c r="G3559" s="34"/>
      <c r="H3559" s="34">
        <v>0</v>
      </c>
      <c r="I3559" s="34"/>
      <c r="J3559" s="34"/>
      <c r="K3559" s="34"/>
      <c r="L3559" s="34"/>
      <c r="M3559" s="34">
        <v>0</v>
      </c>
      <c r="N3559" s="34">
        <v>0</v>
      </c>
      <c r="O3559" s="34">
        <v>0</v>
      </c>
      <c r="P3559" s="34">
        <v>0</v>
      </c>
      <c r="Q3559" s="34">
        <v>0</v>
      </c>
      <c r="R3559" s="34">
        <v>0</v>
      </c>
      <c r="S3559" s="34">
        <v>0</v>
      </c>
    </row>
    <row r="3560" spans="2:19">
      <c r="B3560" s="5">
        <v>1980</v>
      </c>
      <c r="C3560" s="34"/>
      <c r="D3560" s="34"/>
      <c r="E3560" s="34"/>
      <c r="F3560" s="34"/>
      <c r="G3560" s="34"/>
      <c r="H3560" s="34">
        <v>0</v>
      </c>
      <c r="I3560" s="34"/>
      <c r="J3560" s="34"/>
      <c r="K3560" s="34"/>
      <c r="L3560" s="34"/>
      <c r="M3560" s="34">
        <v>0</v>
      </c>
      <c r="N3560" s="34">
        <v>0</v>
      </c>
      <c r="O3560" s="34">
        <v>0</v>
      </c>
      <c r="P3560" s="34">
        <v>0</v>
      </c>
      <c r="Q3560" s="34">
        <v>0</v>
      </c>
      <c r="R3560" s="34">
        <v>0</v>
      </c>
      <c r="S3560" s="34">
        <v>0</v>
      </c>
    </row>
    <row r="3561" spans="2:19">
      <c r="B3561" s="5">
        <v>1979</v>
      </c>
      <c r="C3561" s="34"/>
      <c r="D3561" s="34"/>
      <c r="E3561" s="34"/>
      <c r="F3561" s="34"/>
      <c r="G3561" s="34"/>
      <c r="H3561" s="34">
        <v>0</v>
      </c>
      <c r="I3561" s="34"/>
      <c r="J3561" s="34"/>
      <c r="K3561" s="34"/>
      <c r="L3561" s="34"/>
      <c r="M3561" s="34">
        <v>0</v>
      </c>
      <c r="N3561" s="34">
        <v>0</v>
      </c>
      <c r="O3561" s="34">
        <v>0</v>
      </c>
      <c r="P3561" s="34">
        <v>0</v>
      </c>
      <c r="Q3561" s="34">
        <v>0</v>
      </c>
      <c r="R3561" s="34">
        <v>0</v>
      </c>
      <c r="S3561" s="34">
        <v>0</v>
      </c>
    </row>
    <row r="3562" spans="2:19">
      <c r="B3562" s="5">
        <v>1978</v>
      </c>
      <c r="C3562" s="34"/>
      <c r="D3562" s="34"/>
      <c r="E3562" s="34"/>
      <c r="F3562" s="34"/>
      <c r="G3562" s="34"/>
      <c r="H3562" s="34">
        <v>0</v>
      </c>
      <c r="I3562" s="34"/>
      <c r="J3562" s="34"/>
      <c r="K3562" s="34"/>
      <c r="L3562" s="34"/>
      <c r="M3562" s="34">
        <v>0</v>
      </c>
      <c r="N3562" s="34">
        <v>0</v>
      </c>
      <c r="O3562" s="34">
        <v>0</v>
      </c>
      <c r="P3562" s="34">
        <v>0</v>
      </c>
      <c r="Q3562" s="34">
        <v>0</v>
      </c>
      <c r="R3562" s="34">
        <v>0</v>
      </c>
      <c r="S3562" s="34">
        <v>0</v>
      </c>
    </row>
    <row r="3563" spans="2:19">
      <c r="B3563" s="5">
        <v>1977</v>
      </c>
      <c r="C3563" s="34"/>
      <c r="D3563" s="34"/>
      <c r="E3563" s="34"/>
      <c r="F3563" s="34"/>
      <c r="G3563" s="34"/>
      <c r="H3563" s="34">
        <v>0</v>
      </c>
      <c r="I3563" s="34"/>
      <c r="J3563" s="34"/>
      <c r="K3563" s="34"/>
      <c r="L3563" s="34"/>
      <c r="M3563" s="34">
        <v>0</v>
      </c>
      <c r="N3563" s="34">
        <v>0</v>
      </c>
      <c r="O3563" s="34">
        <v>0</v>
      </c>
      <c r="P3563" s="34">
        <v>0</v>
      </c>
      <c r="Q3563" s="34">
        <v>0</v>
      </c>
      <c r="R3563" s="34">
        <v>0</v>
      </c>
      <c r="S3563" s="34">
        <v>0</v>
      </c>
    </row>
    <row r="3564" spans="2:19">
      <c r="B3564" s="5">
        <v>1976</v>
      </c>
      <c r="C3564" s="34"/>
      <c r="D3564" s="34"/>
      <c r="E3564" s="34"/>
      <c r="F3564" s="34"/>
      <c r="G3564" s="34"/>
      <c r="H3564" s="34">
        <v>0</v>
      </c>
      <c r="I3564" s="34"/>
      <c r="J3564" s="34"/>
      <c r="K3564" s="34"/>
      <c r="L3564" s="34"/>
      <c r="M3564" s="34">
        <v>0</v>
      </c>
      <c r="N3564" s="34">
        <v>0</v>
      </c>
      <c r="O3564" s="34">
        <v>0</v>
      </c>
      <c r="P3564" s="34">
        <v>0</v>
      </c>
      <c r="Q3564" s="34">
        <v>0</v>
      </c>
      <c r="R3564" s="34">
        <v>0</v>
      </c>
      <c r="S3564" s="34">
        <v>0</v>
      </c>
    </row>
    <row r="3565" spans="2:19">
      <c r="B3565" s="5">
        <v>1975</v>
      </c>
      <c r="C3565" s="34"/>
      <c r="D3565" s="34"/>
      <c r="E3565" s="34"/>
      <c r="F3565" s="34"/>
      <c r="G3565" s="34"/>
      <c r="H3565" s="34">
        <v>0</v>
      </c>
      <c r="I3565" s="34"/>
      <c r="J3565" s="34"/>
      <c r="K3565" s="34"/>
      <c r="L3565" s="34"/>
      <c r="M3565" s="34">
        <v>0</v>
      </c>
      <c r="N3565" s="34">
        <v>0</v>
      </c>
      <c r="O3565" s="34">
        <v>0</v>
      </c>
      <c r="P3565" s="34">
        <v>0</v>
      </c>
      <c r="Q3565" s="34">
        <v>0</v>
      </c>
      <c r="R3565" s="34">
        <v>0</v>
      </c>
      <c r="S3565" s="34">
        <v>0</v>
      </c>
    </row>
    <row r="3566" spans="2:19">
      <c r="B3566" s="5">
        <v>1974</v>
      </c>
      <c r="C3566" s="34"/>
      <c r="D3566" s="34"/>
      <c r="E3566" s="34"/>
      <c r="F3566" s="34"/>
      <c r="G3566" s="34"/>
      <c r="H3566" s="34">
        <v>0</v>
      </c>
      <c r="I3566" s="34"/>
      <c r="J3566" s="34"/>
      <c r="K3566" s="34"/>
      <c r="L3566" s="34"/>
      <c r="M3566" s="34">
        <v>0</v>
      </c>
      <c r="N3566" s="34">
        <v>0</v>
      </c>
      <c r="O3566" s="34">
        <v>0</v>
      </c>
      <c r="P3566" s="34">
        <v>0</v>
      </c>
      <c r="Q3566" s="34">
        <v>0</v>
      </c>
      <c r="R3566" s="34">
        <v>0</v>
      </c>
      <c r="S3566" s="34">
        <v>0</v>
      </c>
    </row>
    <row r="3567" spans="2:19">
      <c r="B3567" s="5">
        <v>1973</v>
      </c>
      <c r="C3567" s="34"/>
      <c r="D3567" s="34"/>
      <c r="E3567" s="34"/>
      <c r="F3567" s="34"/>
      <c r="G3567" s="34"/>
      <c r="H3567" s="34">
        <v>0</v>
      </c>
      <c r="I3567" s="34"/>
      <c r="J3567" s="34"/>
      <c r="K3567" s="34"/>
      <c r="L3567" s="34"/>
      <c r="M3567" s="34">
        <v>0</v>
      </c>
      <c r="N3567" s="34">
        <v>0</v>
      </c>
      <c r="O3567" s="34">
        <v>0</v>
      </c>
      <c r="P3567" s="34">
        <v>0</v>
      </c>
      <c r="Q3567" s="34">
        <v>0</v>
      </c>
      <c r="R3567" s="34">
        <v>0</v>
      </c>
      <c r="S3567" s="34">
        <v>0</v>
      </c>
    </row>
    <row r="3568" spans="2:19">
      <c r="B3568" s="5">
        <v>1972</v>
      </c>
      <c r="C3568" s="34"/>
      <c r="D3568" s="34"/>
      <c r="E3568" s="34"/>
      <c r="F3568" s="34"/>
      <c r="G3568" s="34"/>
      <c r="H3568" s="34">
        <v>0</v>
      </c>
      <c r="I3568" s="34"/>
      <c r="J3568" s="34"/>
      <c r="K3568" s="34"/>
      <c r="L3568" s="34"/>
      <c r="M3568" s="34">
        <v>0</v>
      </c>
      <c r="N3568" s="34">
        <v>0</v>
      </c>
      <c r="O3568" s="34">
        <v>0</v>
      </c>
      <c r="P3568" s="34">
        <v>0</v>
      </c>
      <c r="Q3568" s="34">
        <v>0</v>
      </c>
      <c r="R3568" s="34">
        <v>0</v>
      </c>
      <c r="S3568" s="34">
        <v>0</v>
      </c>
    </row>
    <row r="3569" spans="2:19">
      <c r="B3569" s="5">
        <v>1971</v>
      </c>
      <c r="C3569" s="34"/>
      <c r="D3569" s="34"/>
      <c r="E3569" s="34"/>
      <c r="F3569" s="34"/>
      <c r="G3569" s="34"/>
      <c r="H3569" s="34">
        <v>0</v>
      </c>
      <c r="I3569" s="34"/>
      <c r="J3569" s="34"/>
      <c r="K3569" s="34"/>
      <c r="L3569" s="34"/>
      <c r="M3569" s="34">
        <v>0</v>
      </c>
      <c r="N3569" s="34">
        <v>0</v>
      </c>
      <c r="O3569" s="34">
        <v>0</v>
      </c>
      <c r="P3569" s="34">
        <v>0</v>
      </c>
      <c r="Q3569" s="34">
        <v>0</v>
      </c>
      <c r="R3569" s="34">
        <v>0</v>
      </c>
      <c r="S3569" s="34">
        <v>0</v>
      </c>
    </row>
    <row r="3570" spans="2:19">
      <c r="B3570" s="5">
        <v>1970</v>
      </c>
      <c r="C3570" s="34"/>
      <c r="D3570" s="34"/>
      <c r="E3570" s="34"/>
      <c r="F3570" s="34"/>
      <c r="G3570" s="34"/>
      <c r="H3570" s="34">
        <v>0</v>
      </c>
      <c r="I3570" s="34"/>
      <c r="J3570" s="34"/>
      <c r="K3570" s="34"/>
      <c r="L3570" s="34"/>
      <c r="M3570" s="34">
        <v>0</v>
      </c>
      <c r="N3570" s="34">
        <v>0</v>
      </c>
      <c r="O3570" s="34">
        <v>0</v>
      </c>
      <c r="P3570" s="34">
        <v>0</v>
      </c>
      <c r="Q3570" s="34">
        <v>0</v>
      </c>
      <c r="R3570" s="34">
        <v>0</v>
      </c>
      <c r="S3570" s="34">
        <v>0</v>
      </c>
    </row>
    <row r="3571" spans="2:19">
      <c r="B3571" s="5">
        <v>1969</v>
      </c>
      <c r="C3571" s="34"/>
      <c r="D3571" s="34"/>
      <c r="E3571" s="34"/>
      <c r="F3571" s="34"/>
      <c r="G3571" s="34"/>
      <c r="H3571" s="34">
        <v>0</v>
      </c>
      <c r="I3571" s="34"/>
      <c r="J3571" s="34"/>
      <c r="K3571" s="34"/>
      <c r="L3571" s="34"/>
      <c r="M3571" s="34">
        <v>0</v>
      </c>
      <c r="N3571" s="34">
        <v>0</v>
      </c>
      <c r="O3571" s="34">
        <v>0</v>
      </c>
      <c r="P3571" s="34">
        <v>0</v>
      </c>
      <c r="Q3571" s="34">
        <v>0</v>
      </c>
      <c r="R3571" s="34">
        <v>0</v>
      </c>
      <c r="S3571" s="34">
        <v>0</v>
      </c>
    </row>
    <row r="3572" spans="2:19">
      <c r="B3572" s="5">
        <v>1968</v>
      </c>
      <c r="C3572" s="34"/>
      <c r="D3572" s="34"/>
      <c r="E3572" s="34"/>
      <c r="F3572" s="34"/>
      <c r="G3572" s="34"/>
      <c r="H3572" s="34">
        <v>0</v>
      </c>
      <c r="I3572" s="34"/>
      <c r="J3572" s="34"/>
      <c r="K3572" s="34"/>
      <c r="L3572" s="34"/>
      <c r="M3572" s="34">
        <v>0</v>
      </c>
      <c r="N3572" s="34">
        <v>0</v>
      </c>
      <c r="O3572" s="34">
        <v>0</v>
      </c>
      <c r="P3572" s="34">
        <v>0</v>
      </c>
      <c r="Q3572" s="34">
        <v>0</v>
      </c>
      <c r="R3572" s="34">
        <v>0</v>
      </c>
      <c r="S3572" s="34">
        <v>0</v>
      </c>
    </row>
    <row r="3573" spans="2:19">
      <c r="B3573" s="5">
        <v>1967</v>
      </c>
      <c r="C3573" s="34"/>
      <c r="D3573" s="34"/>
      <c r="E3573" s="34"/>
      <c r="F3573" s="34"/>
      <c r="G3573" s="34"/>
      <c r="H3573" s="34">
        <v>0</v>
      </c>
      <c r="I3573" s="34"/>
      <c r="J3573" s="34"/>
      <c r="K3573" s="34"/>
      <c r="L3573" s="34"/>
      <c r="M3573" s="34">
        <v>0</v>
      </c>
      <c r="N3573" s="34">
        <v>0</v>
      </c>
      <c r="O3573" s="34">
        <v>0</v>
      </c>
      <c r="P3573" s="34">
        <v>0</v>
      </c>
      <c r="Q3573" s="34">
        <v>0</v>
      </c>
      <c r="R3573" s="34">
        <v>0</v>
      </c>
      <c r="S3573" s="34">
        <v>0</v>
      </c>
    </row>
    <row r="3574" spans="2:19">
      <c r="B3574" s="5">
        <v>1966</v>
      </c>
      <c r="C3574" s="34"/>
      <c r="D3574" s="34"/>
      <c r="E3574" s="34"/>
      <c r="F3574" s="34"/>
      <c r="G3574" s="34"/>
      <c r="H3574" s="34">
        <v>0</v>
      </c>
      <c r="I3574" s="34"/>
      <c r="J3574" s="34"/>
      <c r="K3574" s="34"/>
      <c r="L3574" s="34"/>
      <c r="M3574" s="34">
        <v>0</v>
      </c>
      <c r="N3574" s="34">
        <v>0</v>
      </c>
      <c r="O3574" s="34">
        <v>0</v>
      </c>
      <c r="P3574" s="34">
        <v>0</v>
      </c>
      <c r="Q3574" s="34">
        <v>0</v>
      </c>
      <c r="R3574" s="34">
        <v>0</v>
      </c>
      <c r="S3574" s="34">
        <v>0</v>
      </c>
    </row>
    <row r="3575" spans="2:19">
      <c r="B3575" s="5">
        <v>1965</v>
      </c>
      <c r="C3575" s="34"/>
      <c r="D3575" s="34"/>
      <c r="E3575" s="34"/>
      <c r="F3575" s="34"/>
      <c r="G3575" s="34"/>
      <c r="H3575" s="34">
        <v>0</v>
      </c>
      <c r="I3575" s="34"/>
      <c r="J3575" s="34"/>
      <c r="K3575" s="34"/>
      <c r="L3575" s="34"/>
      <c r="M3575" s="34">
        <v>0</v>
      </c>
      <c r="N3575" s="34">
        <v>0</v>
      </c>
      <c r="O3575" s="34">
        <v>0</v>
      </c>
      <c r="P3575" s="34">
        <v>0</v>
      </c>
      <c r="Q3575" s="34">
        <v>0</v>
      </c>
      <c r="R3575" s="34">
        <v>0</v>
      </c>
      <c r="S3575" s="34">
        <v>0</v>
      </c>
    </row>
    <row r="3576" spans="2:19">
      <c r="B3576" s="5">
        <v>1964</v>
      </c>
      <c r="C3576" s="34"/>
      <c r="D3576" s="34"/>
      <c r="E3576" s="34"/>
      <c r="F3576" s="34"/>
      <c r="G3576" s="34"/>
      <c r="H3576" s="34">
        <v>0</v>
      </c>
      <c r="I3576" s="34"/>
      <c r="J3576" s="34"/>
      <c r="K3576" s="34"/>
      <c r="L3576" s="34"/>
      <c r="M3576" s="34">
        <v>0</v>
      </c>
      <c r="N3576" s="34">
        <v>0</v>
      </c>
      <c r="O3576" s="34">
        <v>0</v>
      </c>
      <c r="P3576" s="34">
        <v>0</v>
      </c>
      <c r="Q3576" s="34">
        <v>0</v>
      </c>
      <c r="R3576" s="34">
        <v>0</v>
      </c>
      <c r="S3576" s="34">
        <v>0</v>
      </c>
    </row>
    <row r="3577" spans="2:19">
      <c r="B3577" s="5">
        <v>1963</v>
      </c>
      <c r="C3577" s="34"/>
      <c r="D3577" s="34"/>
      <c r="E3577" s="34"/>
      <c r="F3577" s="34"/>
      <c r="G3577" s="34"/>
      <c r="H3577" s="34">
        <v>0</v>
      </c>
      <c r="I3577" s="34"/>
      <c r="J3577" s="34"/>
      <c r="K3577" s="34"/>
      <c r="L3577" s="34"/>
      <c r="M3577" s="34">
        <v>0</v>
      </c>
      <c r="N3577" s="34">
        <v>0</v>
      </c>
      <c r="O3577" s="34">
        <v>0</v>
      </c>
      <c r="P3577" s="34">
        <v>0</v>
      </c>
      <c r="Q3577" s="34">
        <v>0</v>
      </c>
      <c r="R3577" s="34">
        <v>0</v>
      </c>
      <c r="S3577" s="34">
        <v>0</v>
      </c>
    </row>
    <row r="3578" spans="2:19">
      <c r="B3578" s="5">
        <v>1962</v>
      </c>
      <c r="C3578" s="34"/>
      <c r="D3578" s="34"/>
      <c r="E3578" s="34"/>
      <c r="F3578" s="34"/>
      <c r="G3578" s="34"/>
      <c r="H3578" s="34">
        <v>0</v>
      </c>
      <c r="I3578" s="34"/>
      <c r="J3578" s="34"/>
      <c r="K3578" s="34"/>
      <c r="L3578" s="34"/>
      <c r="M3578" s="34">
        <v>0</v>
      </c>
      <c r="N3578" s="34">
        <v>0</v>
      </c>
      <c r="O3578" s="34">
        <v>0</v>
      </c>
      <c r="P3578" s="34">
        <v>0</v>
      </c>
      <c r="Q3578" s="34">
        <v>0</v>
      </c>
      <c r="R3578" s="34">
        <v>0</v>
      </c>
      <c r="S3578" s="34">
        <v>0</v>
      </c>
    </row>
    <row r="3579" spans="2:19">
      <c r="B3579" s="5">
        <v>1961</v>
      </c>
      <c r="C3579" s="34"/>
      <c r="D3579" s="34"/>
      <c r="E3579" s="34"/>
      <c r="F3579" s="34"/>
      <c r="G3579" s="34"/>
      <c r="H3579" s="34">
        <v>0</v>
      </c>
      <c r="I3579" s="34"/>
      <c r="J3579" s="34"/>
      <c r="K3579" s="34"/>
      <c r="L3579" s="34"/>
      <c r="M3579" s="34">
        <v>0</v>
      </c>
      <c r="N3579" s="34">
        <v>0</v>
      </c>
      <c r="O3579" s="34">
        <v>0</v>
      </c>
      <c r="P3579" s="34">
        <v>0</v>
      </c>
      <c r="Q3579" s="34">
        <v>0</v>
      </c>
      <c r="R3579" s="34">
        <v>0</v>
      </c>
      <c r="S3579" s="34">
        <v>0</v>
      </c>
    </row>
    <row r="3580" spans="2:19">
      <c r="B3580" s="5">
        <v>1960</v>
      </c>
      <c r="C3580" s="34"/>
      <c r="D3580" s="34"/>
      <c r="E3580" s="34"/>
      <c r="F3580" s="34"/>
      <c r="G3580" s="34"/>
      <c r="H3580" s="34">
        <v>0</v>
      </c>
      <c r="I3580" s="34"/>
      <c r="J3580" s="34"/>
      <c r="K3580" s="34"/>
      <c r="L3580" s="34"/>
      <c r="M3580" s="34">
        <v>0</v>
      </c>
      <c r="N3580" s="34">
        <v>0</v>
      </c>
      <c r="O3580" s="34">
        <v>0</v>
      </c>
      <c r="P3580" s="34">
        <v>0</v>
      </c>
      <c r="Q3580" s="34">
        <v>0</v>
      </c>
      <c r="R3580" s="34">
        <v>0</v>
      </c>
      <c r="S3580" s="34">
        <v>0</v>
      </c>
    </row>
    <row r="3581" spans="2:19">
      <c r="B3581" s="5">
        <v>1959</v>
      </c>
      <c r="C3581" s="34"/>
      <c r="D3581" s="34"/>
      <c r="E3581" s="34"/>
      <c r="F3581" s="34"/>
      <c r="G3581" s="34"/>
      <c r="H3581" s="34">
        <v>0</v>
      </c>
      <c r="I3581" s="34"/>
      <c r="J3581" s="34"/>
      <c r="K3581" s="34"/>
      <c r="L3581" s="34"/>
      <c r="M3581" s="34">
        <v>0</v>
      </c>
      <c r="N3581" s="34">
        <v>0</v>
      </c>
      <c r="O3581" s="34">
        <v>0</v>
      </c>
      <c r="P3581" s="34">
        <v>0</v>
      </c>
      <c r="Q3581" s="34">
        <v>0</v>
      </c>
      <c r="R3581" s="34">
        <v>0</v>
      </c>
      <c r="S3581" s="34">
        <v>0</v>
      </c>
    </row>
    <row r="3582" spans="2:19">
      <c r="B3582" s="5">
        <v>1958</v>
      </c>
      <c r="C3582" s="34"/>
      <c r="D3582" s="34"/>
      <c r="E3582" s="34"/>
      <c r="F3582" s="34"/>
      <c r="G3582" s="34"/>
      <c r="H3582" s="34">
        <v>0</v>
      </c>
      <c r="I3582" s="34"/>
      <c r="J3582" s="34"/>
      <c r="K3582" s="34"/>
      <c r="L3582" s="34"/>
      <c r="M3582" s="34">
        <v>0</v>
      </c>
      <c r="N3582" s="34">
        <v>0</v>
      </c>
      <c r="O3582" s="34">
        <v>0</v>
      </c>
      <c r="P3582" s="34">
        <v>0</v>
      </c>
      <c r="Q3582" s="34">
        <v>0</v>
      </c>
      <c r="R3582" s="34">
        <v>0</v>
      </c>
      <c r="S3582" s="34">
        <v>0</v>
      </c>
    </row>
    <row r="3583" spans="2:19">
      <c r="B3583" s="5">
        <v>1957</v>
      </c>
      <c r="C3583" s="34"/>
      <c r="D3583" s="34"/>
      <c r="E3583" s="34"/>
      <c r="F3583" s="34"/>
      <c r="G3583" s="34"/>
      <c r="H3583" s="34">
        <v>0</v>
      </c>
      <c r="I3583" s="34"/>
      <c r="J3583" s="34"/>
      <c r="K3583" s="34"/>
      <c r="L3583" s="34"/>
      <c r="M3583" s="34">
        <v>0</v>
      </c>
      <c r="N3583" s="34">
        <v>0</v>
      </c>
      <c r="O3583" s="34">
        <v>0</v>
      </c>
      <c r="P3583" s="34">
        <v>0</v>
      </c>
      <c r="Q3583" s="34">
        <v>0</v>
      </c>
      <c r="R3583" s="34">
        <v>0</v>
      </c>
      <c r="S3583" s="34">
        <v>0</v>
      </c>
    </row>
    <row r="3584" spans="2:19">
      <c r="B3584" s="5">
        <v>1956</v>
      </c>
      <c r="C3584" s="34"/>
      <c r="D3584" s="34"/>
      <c r="E3584" s="34"/>
      <c r="F3584" s="34"/>
      <c r="G3584" s="34"/>
      <c r="H3584" s="34">
        <v>0</v>
      </c>
      <c r="I3584" s="34"/>
      <c r="J3584" s="34"/>
      <c r="K3584" s="34"/>
      <c r="L3584" s="34"/>
      <c r="M3584" s="34">
        <v>0</v>
      </c>
      <c r="N3584" s="34">
        <v>0</v>
      </c>
      <c r="O3584" s="34">
        <v>0</v>
      </c>
      <c r="P3584" s="34">
        <v>0</v>
      </c>
      <c r="Q3584" s="34">
        <v>0</v>
      </c>
      <c r="R3584" s="34">
        <v>0</v>
      </c>
      <c r="S3584" s="34">
        <v>0</v>
      </c>
    </row>
    <row r="3585" spans="2:19">
      <c r="B3585" s="5">
        <v>1955</v>
      </c>
      <c r="C3585" s="34"/>
      <c r="D3585" s="34"/>
      <c r="E3585" s="34"/>
      <c r="F3585" s="34"/>
      <c r="G3585" s="34"/>
      <c r="H3585" s="34">
        <v>0</v>
      </c>
      <c r="I3585" s="34"/>
      <c r="J3585" s="34"/>
      <c r="K3585" s="34"/>
      <c r="L3585" s="34"/>
      <c r="M3585" s="34">
        <v>0</v>
      </c>
      <c r="N3585" s="34">
        <v>0</v>
      </c>
      <c r="O3585" s="34">
        <v>0</v>
      </c>
      <c r="P3585" s="34">
        <v>0</v>
      </c>
      <c r="Q3585" s="34">
        <v>0</v>
      </c>
      <c r="R3585" s="34">
        <v>0</v>
      </c>
      <c r="S3585" s="34">
        <v>0</v>
      </c>
    </row>
    <row r="3586" spans="2:19">
      <c r="B3586" s="5">
        <v>1954</v>
      </c>
      <c r="C3586" s="34"/>
      <c r="D3586" s="34"/>
      <c r="E3586" s="34"/>
      <c r="F3586" s="34"/>
      <c r="G3586" s="34"/>
      <c r="H3586" s="34">
        <v>0</v>
      </c>
      <c r="I3586" s="34"/>
      <c r="J3586" s="34"/>
      <c r="K3586" s="34"/>
      <c r="L3586" s="34"/>
      <c r="M3586" s="34">
        <v>0</v>
      </c>
      <c r="N3586" s="34">
        <v>0</v>
      </c>
      <c r="O3586" s="34">
        <v>0</v>
      </c>
      <c r="P3586" s="34">
        <v>0</v>
      </c>
      <c r="Q3586" s="34">
        <v>0</v>
      </c>
      <c r="R3586" s="34">
        <v>0</v>
      </c>
      <c r="S3586" s="34">
        <v>0</v>
      </c>
    </row>
    <row r="3587" spans="2:19">
      <c r="B3587" s="5">
        <v>1953</v>
      </c>
      <c r="C3587" s="34"/>
      <c r="D3587" s="34"/>
      <c r="E3587" s="34"/>
      <c r="F3587" s="34"/>
      <c r="G3587" s="34"/>
      <c r="H3587" s="34">
        <v>0</v>
      </c>
      <c r="I3587" s="34"/>
      <c r="J3587" s="34"/>
      <c r="K3587" s="34"/>
      <c r="L3587" s="34"/>
      <c r="M3587" s="34">
        <v>0</v>
      </c>
      <c r="N3587" s="34">
        <v>0</v>
      </c>
      <c r="O3587" s="34">
        <v>0</v>
      </c>
      <c r="P3587" s="34">
        <v>0</v>
      </c>
      <c r="Q3587" s="34">
        <v>0</v>
      </c>
      <c r="R3587" s="34">
        <v>0</v>
      </c>
      <c r="S3587" s="34">
        <v>0</v>
      </c>
    </row>
    <row r="3588" spans="2:19">
      <c r="B3588" s="5">
        <v>1952</v>
      </c>
      <c r="C3588" s="34"/>
      <c r="D3588" s="34"/>
      <c r="E3588" s="34"/>
      <c r="F3588" s="34"/>
      <c r="G3588" s="34"/>
      <c r="H3588" s="34">
        <v>0</v>
      </c>
      <c r="I3588" s="34"/>
      <c r="J3588" s="34"/>
      <c r="K3588" s="34"/>
      <c r="L3588" s="34"/>
      <c r="M3588" s="34">
        <v>0</v>
      </c>
      <c r="N3588" s="34">
        <v>0</v>
      </c>
      <c r="O3588" s="34">
        <v>0</v>
      </c>
      <c r="P3588" s="34">
        <v>0</v>
      </c>
      <c r="Q3588" s="34">
        <v>0</v>
      </c>
      <c r="R3588" s="34">
        <v>0</v>
      </c>
      <c r="S3588" s="34">
        <v>0</v>
      </c>
    </row>
    <row r="3589" spans="2:19">
      <c r="B3589" s="5">
        <v>1951</v>
      </c>
      <c r="C3589" s="34"/>
      <c r="D3589" s="34"/>
      <c r="E3589" s="34"/>
      <c r="F3589" s="34"/>
      <c r="G3589" s="34"/>
      <c r="H3589" s="34">
        <v>0</v>
      </c>
      <c r="I3589" s="34"/>
      <c r="J3589" s="34"/>
      <c r="K3589" s="34"/>
      <c r="L3589" s="34"/>
      <c r="M3589" s="34">
        <v>0</v>
      </c>
      <c r="N3589" s="34">
        <v>0</v>
      </c>
      <c r="O3589" s="34">
        <v>0</v>
      </c>
      <c r="P3589" s="34">
        <v>0</v>
      </c>
      <c r="Q3589" s="34">
        <v>0</v>
      </c>
      <c r="R3589" s="34">
        <v>0</v>
      </c>
      <c r="S3589" s="34">
        <v>0</v>
      </c>
    </row>
    <row r="3590" spans="2:19">
      <c r="B3590" s="5">
        <v>1950</v>
      </c>
      <c r="C3590" s="34"/>
      <c r="D3590" s="34"/>
      <c r="E3590" s="34"/>
      <c r="F3590" s="34"/>
      <c r="G3590" s="34"/>
      <c r="H3590" s="34">
        <v>0</v>
      </c>
      <c r="I3590" s="34"/>
      <c r="J3590" s="34"/>
      <c r="K3590" s="34"/>
      <c r="L3590" s="34"/>
      <c r="M3590" s="34">
        <v>0</v>
      </c>
      <c r="N3590" s="34">
        <v>0</v>
      </c>
      <c r="O3590" s="34">
        <v>0</v>
      </c>
      <c r="P3590" s="34">
        <v>0</v>
      </c>
      <c r="Q3590" s="34">
        <v>0</v>
      </c>
      <c r="R3590" s="34">
        <v>0</v>
      </c>
      <c r="S3590" s="34">
        <v>0</v>
      </c>
    </row>
    <row r="3591" spans="2:19">
      <c r="B3591" s="5">
        <v>1949</v>
      </c>
      <c r="C3591" s="34"/>
      <c r="D3591" s="34"/>
      <c r="E3591" s="34"/>
      <c r="F3591" s="34"/>
      <c r="G3591" s="34"/>
      <c r="H3591" s="34">
        <v>0</v>
      </c>
      <c r="I3591" s="34"/>
      <c r="J3591" s="34"/>
      <c r="K3591" s="34"/>
      <c r="L3591" s="34"/>
      <c r="M3591" s="34">
        <v>0</v>
      </c>
      <c r="N3591" s="34">
        <v>0</v>
      </c>
      <c r="O3591" s="34">
        <v>0</v>
      </c>
      <c r="P3591" s="34">
        <v>0</v>
      </c>
      <c r="Q3591" s="34">
        <v>0</v>
      </c>
      <c r="R3591" s="34">
        <v>0</v>
      </c>
      <c r="S3591" s="34">
        <v>0</v>
      </c>
    </row>
    <row r="3592" spans="2:19">
      <c r="B3592" s="5">
        <v>1948</v>
      </c>
      <c r="C3592" s="34"/>
      <c r="D3592" s="34"/>
      <c r="E3592" s="34"/>
      <c r="F3592" s="34"/>
      <c r="G3592" s="34"/>
      <c r="H3592" s="34">
        <v>0</v>
      </c>
      <c r="I3592" s="34"/>
      <c r="J3592" s="34"/>
      <c r="K3592" s="34"/>
      <c r="L3592" s="34"/>
      <c r="M3592" s="34">
        <v>0</v>
      </c>
      <c r="N3592" s="34">
        <v>0</v>
      </c>
      <c r="O3592" s="34">
        <v>0</v>
      </c>
      <c r="P3592" s="34">
        <v>0</v>
      </c>
      <c r="Q3592" s="34">
        <v>0</v>
      </c>
      <c r="R3592" s="34">
        <v>0</v>
      </c>
      <c r="S3592" s="34">
        <v>0</v>
      </c>
    </row>
    <row r="3593" spans="2:19">
      <c r="B3593" s="5">
        <v>1947</v>
      </c>
      <c r="C3593" s="34"/>
      <c r="D3593" s="34"/>
      <c r="E3593" s="34"/>
      <c r="F3593" s="34"/>
      <c r="G3593" s="34"/>
      <c r="H3593" s="34">
        <v>0</v>
      </c>
      <c r="I3593" s="34"/>
      <c r="J3593" s="34"/>
      <c r="K3593" s="34"/>
      <c r="L3593" s="34"/>
      <c r="M3593" s="34">
        <v>0</v>
      </c>
      <c r="N3593" s="34">
        <v>0</v>
      </c>
      <c r="O3593" s="34">
        <v>0</v>
      </c>
      <c r="P3593" s="34">
        <v>0</v>
      </c>
      <c r="Q3593" s="34">
        <v>0</v>
      </c>
      <c r="R3593" s="34">
        <v>0</v>
      </c>
      <c r="S3593" s="34">
        <v>0</v>
      </c>
    </row>
    <row r="3594" spans="2:19">
      <c r="B3594" s="5">
        <v>1946</v>
      </c>
      <c r="C3594" s="34"/>
      <c r="D3594" s="34"/>
      <c r="E3594" s="34"/>
      <c r="F3594" s="34"/>
      <c r="G3594" s="34"/>
      <c r="H3594" s="34">
        <v>0</v>
      </c>
      <c r="I3594" s="34"/>
      <c r="J3594" s="34"/>
      <c r="K3594" s="34"/>
      <c r="L3594" s="34"/>
      <c r="M3594" s="34">
        <v>0</v>
      </c>
      <c r="N3594" s="34">
        <v>0</v>
      </c>
      <c r="O3594" s="34">
        <v>0</v>
      </c>
      <c r="P3594" s="34">
        <v>0</v>
      </c>
      <c r="Q3594" s="34">
        <v>0</v>
      </c>
      <c r="R3594" s="34">
        <v>0</v>
      </c>
      <c r="S3594" s="34">
        <v>0</v>
      </c>
    </row>
    <row r="3595" spans="2:19">
      <c r="B3595" s="5">
        <v>1945</v>
      </c>
      <c r="C3595" s="34"/>
      <c r="D3595" s="34"/>
      <c r="E3595" s="34"/>
      <c r="F3595" s="34"/>
      <c r="G3595" s="34"/>
      <c r="H3595" s="34">
        <v>0</v>
      </c>
      <c r="I3595" s="34"/>
      <c r="J3595" s="34"/>
      <c r="K3595" s="34"/>
      <c r="L3595" s="34"/>
      <c r="M3595" s="34">
        <v>0</v>
      </c>
      <c r="N3595" s="34">
        <v>0</v>
      </c>
      <c r="O3595" s="34">
        <v>0</v>
      </c>
      <c r="P3595" s="34">
        <v>0</v>
      </c>
      <c r="Q3595" s="34">
        <v>0</v>
      </c>
      <c r="R3595" s="34">
        <v>0</v>
      </c>
      <c r="S3595" s="34">
        <v>0</v>
      </c>
    </row>
    <row r="3596" spans="2:19">
      <c r="B3596" s="5">
        <v>1944</v>
      </c>
      <c r="C3596" s="34"/>
      <c r="D3596" s="34"/>
      <c r="E3596" s="34"/>
      <c r="F3596" s="34"/>
      <c r="G3596" s="34"/>
      <c r="H3596" s="34">
        <v>0</v>
      </c>
      <c r="I3596" s="34"/>
      <c r="J3596" s="34"/>
      <c r="K3596" s="34"/>
      <c r="L3596" s="34"/>
      <c r="M3596" s="34">
        <v>0</v>
      </c>
      <c r="N3596" s="34">
        <v>0</v>
      </c>
      <c r="O3596" s="34">
        <v>0</v>
      </c>
      <c r="P3596" s="34">
        <v>0</v>
      </c>
      <c r="Q3596" s="34">
        <v>0</v>
      </c>
      <c r="R3596" s="34">
        <v>0</v>
      </c>
      <c r="S3596" s="34">
        <v>0</v>
      </c>
    </row>
    <row r="3597" spans="2:19">
      <c r="B3597" s="5">
        <v>1943</v>
      </c>
      <c r="C3597" s="34"/>
      <c r="D3597" s="34"/>
      <c r="E3597" s="34"/>
      <c r="F3597" s="34"/>
      <c r="G3597" s="34"/>
      <c r="H3597" s="34">
        <v>0</v>
      </c>
      <c r="I3597" s="34"/>
      <c r="J3597" s="34"/>
      <c r="K3597" s="34"/>
      <c r="L3597" s="34"/>
      <c r="M3597" s="34">
        <v>0</v>
      </c>
      <c r="N3597" s="34">
        <v>0</v>
      </c>
      <c r="O3597" s="34">
        <v>0</v>
      </c>
      <c r="P3597" s="34">
        <v>0</v>
      </c>
      <c r="Q3597" s="34">
        <v>0</v>
      </c>
      <c r="R3597" s="34">
        <v>0</v>
      </c>
      <c r="S3597" s="34">
        <v>0</v>
      </c>
    </row>
    <row r="3598" spans="2:19">
      <c r="B3598" s="5">
        <v>1942</v>
      </c>
      <c r="C3598" s="34"/>
      <c r="D3598" s="34"/>
      <c r="E3598" s="34"/>
      <c r="F3598" s="34"/>
      <c r="G3598" s="34"/>
      <c r="H3598" s="34">
        <v>0</v>
      </c>
      <c r="I3598" s="34"/>
      <c r="J3598" s="34"/>
      <c r="K3598" s="34"/>
      <c r="L3598" s="34"/>
      <c r="M3598" s="34">
        <v>0</v>
      </c>
      <c r="N3598" s="34">
        <v>0</v>
      </c>
      <c r="O3598" s="34">
        <v>0</v>
      </c>
      <c r="P3598" s="34">
        <v>0</v>
      </c>
      <c r="Q3598" s="34">
        <v>0</v>
      </c>
      <c r="R3598" s="34">
        <v>0</v>
      </c>
      <c r="S3598" s="34">
        <v>0</v>
      </c>
    </row>
    <row r="3599" spans="2:19">
      <c r="B3599" s="5">
        <v>1941</v>
      </c>
      <c r="C3599" s="34"/>
      <c r="D3599" s="34"/>
      <c r="E3599" s="34"/>
      <c r="F3599" s="34"/>
      <c r="G3599" s="34"/>
      <c r="H3599" s="34">
        <v>0</v>
      </c>
      <c r="I3599" s="34"/>
      <c r="J3599" s="34"/>
      <c r="K3599" s="34"/>
      <c r="L3599" s="34"/>
      <c r="M3599" s="34">
        <v>0</v>
      </c>
      <c r="N3599" s="34">
        <v>0</v>
      </c>
      <c r="O3599" s="34">
        <v>0</v>
      </c>
      <c r="P3599" s="34">
        <v>0</v>
      </c>
      <c r="Q3599" s="34">
        <v>0</v>
      </c>
      <c r="R3599" s="34">
        <v>0</v>
      </c>
      <c r="S3599" s="34">
        <v>0</v>
      </c>
    </row>
    <row r="3600" spans="2:19">
      <c r="B3600" s="5">
        <v>1940</v>
      </c>
      <c r="C3600" s="34"/>
      <c r="D3600" s="34"/>
      <c r="E3600" s="34"/>
      <c r="F3600" s="34"/>
      <c r="G3600" s="34"/>
      <c r="H3600" s="34">
        <v>0</v>
      </c>
      <c r="I3600" s="34"/>
      <c r="J3600" s="34"/>
      <c r="K3600" s="34"/>
      <c r="L3600" s="34"/>
      <c r="M3600" s="34">
        <v>0</v>
      </c>
      <c r="N3600" s="34">
        <v>0</v>
      </c>
      <c r="O3600" s="34">
        <v>0</v>
      </c>
      <c r="P3600" s="34">
        <v>0</v>
      </c>
      <c r="Q3600" s="34">
        <v>0</v>
      </c>
      <c r="R3600" s="34">
        <v>0</v>
      </c>
      <c r="S3600" s="34">
        <v>0</v>
      </c>
    </row>
    <row r="3601" spans="1:19">
      <c r="B3601" s="5">
        <v>1939</v>
      </c>
      <c r="C3601" s="34"/>
      <c r="D3601" s="34"/>
      <c r="E3601" s="34"/>
      <c r="F3601" s="34"/>
      <c r="G3601" s="34"/>
      <c r="H3601" s="34">
        <v>0</v>
      </c>
      <c r="I3601" s="34"/>
      <c r="J3601" s="34"/>
      <c r="K3601" s="34"/>
      <c r="L3601" s="34"/>
      <c r="M3601" s="34">
        <v>0</v>
      </c>
      <c r="N3601" s="34">
        <v>0</v>
      </c>
      <c r="O3601" s="34">
        <v>0</v>
      </c>
      <c r="P3601" s="34">
        <v>0</v>
      </c>
      <c r="Q3601" s="34">
        <v>0</v>
      </c>
      <c r="R3601" s="34">
        <v>0</v>
      </c>
      <c r="S3601" s="34">
        <v>0</v>
      </c>
    </row>
    <row r="3602" spans="1:19">
      <c r="B3602" s="5">
        <v>1938</v>
      </c>
      <c r="C3602" s="34"/>
      <c r="D3602" s="34"/>
      <c r="E3602" s="34"/>
      <c r="F3602" s="34"/>
      <c r="G3602" s="34"/>
      <c r="H3602" s="34">
        <v>0</v>
      </c>
      <c r="I3602" s="34"/>
      <c r="J3602" s="34"/>
      <c r="K3602" s="34"/>
      <c r="L3602" s="34"/>
      <c r="M3602" s="34">
        <v>0</v>
      </c>
      <c r="N3602" s="34">
        <v>0</v>
      </c>
      <c r="O3602" s="34">
        <v>0</v>
      </c>
      <c r="P3602" s="34">
        <v>0</v>
      </c>
      <c r="Q3602" s="34">
        <v>0</v>
      </c>
      <c r="R3602" s="34">
        <v>0</v>
      </c>
      <c r="S3602" s="34">
        <v>0</v>
      </c>
    </row>
    <row r="3603" spans="1:19">
      <c r="B3603" s="5">
        <v>1937</v>
      </c>
      <c r="C3603" s="34"/>
      <c r="D3603" s="34"/>
      <c r="E3603" s="34"/>
      <c r="F3603" s="34"/>
      <c r="G3603" s="34"/>
      <c r="H3603" s="34">
        <v>0</v>
      </c>
      <c r="I3603" s="34"/>
      <c r="J3603" s="34"/>
      <c r="K3603" s="34"/>
      <c r="L3603" s="34"/>
      <c r="M3603" s="34">
        <v>0</v>
      </c>
      <c r="N3603" s="34">
        <v>0</v>
      </c>
      <c r="O3603" s="34">
        <v>0</v>
      </c>
      <c r="P3603" s="34">
        <v>0</v>
      </c>
      <c r="Q3603" s="34">
        <v>0</v>
      </c>
      <c r="R3603" s="34">
        <v>0</v>
      </c>
      <c r="S3603" s="34">
        <v>0</v>
      </c>
    </row>
    <row r="3604" spans="1:19">
      <c r="B3604" s="5">
        <v>1936</v>
      </c>
      <c r="C3604" s="34"/>
      <c r="D3604" s="34"/>
      <c r="E3604" s="34"/>
      <c r="F3604" s="34"/>
      <c r="G3604" s="34"/>
      <c r="H3604" s="34">
        <v>0</v>
      </c>
      <c r="I3604" s="34"/>
      <c r="J3604" s="34"/>
      <c r="K3604" s="34"/>
      <c r="L3604" s="34"/>
      <c r="M3604" s="34">
        <v>0</v>
      </c>
      <c r="N3604" s="34">
        <v>0</v>
      </c>
      <c r="O3604" s="34">
        <v>0</v>
      </c>
      <c r="P3604" s="34">
        <v>0</v>
      </c>
      <c r="Q3604" s="34">
        <v>0</v>
      </c>
      <c r="R3604" s="34">
        <v>0</v>
      </c>
      <c r="S3604" s="34">
        <v>0</v>
      </c>
    </row>
    <row r="3605" spans="1:19">
      <c r="B3605" s="5">
        <v>1935</v>
      </c>
      <c r="C3605" s="34"/>
      <c r="D3605" s="34"/>
      <c r="E3605" s="34"/>
      <c r="F3605" s="34"/>
      <c r="G3605" s="34"/>
      <c r="H3605" s="34">
        <v>0</v>
      </c>
      <c r="I3605" s="34"/>
      <c r="J3605" s="34"/>
      <c r="K3605" s="34"/>
      <c r="L3605" s="34"/>
      <c r="M3605" s="34">
        <v>0</v>
      </c>
      <c r="N3605" s="34">
        <v>0</v>
      </c>
      <c r="O3605" s="34">
        <v>0</v>
      </c>
      <c r="P3605" s="34">
        <v>0</v>
      </c>
      <c r="Q3605" s="34">
        <v>0</v>
      </c>
      <c r="R3605" s="34">
        <v>0</v>
      </c>
      <c r="S3605" s="34">
        <v>0</v>
      </c>
    </row>
    <row r="3606" spans="1:19">
      <c r="B3606" s="5">
        <v>1934</v>
      </c>
      <c r="C3606" s="34"/>
      <c r="D3606" s="34"/>
      <c r="E3606" s="34"/>
      <c r="F3606" s="34"/>
      <c r="G3606" s="34"/>
      <c r="H3606" s="34">
        <v>0</v>
      </c>
      <c r="I3606" s="34"/>
      <c r="J3606" s="34"/>
      <c r="K3606" s="34"/>
      <c r="L3606" s="34"/>
      <c r="M3606" s="34">
        <v>0</v>
      </c>
      <c r="N3606" s="34">
        <v>0</v>
      </c>
      <c r="O3606" s="34">
        <v>0</v>
      </c>
      <c r="P3606" s="34">
        <v>0</v>
      </c>
      <c r="Q3606" s="34">
        <v>0</v>
      </c>
      <c r="R3606" s="34">
        <v>0</v>
      </c>
      <c r="S3606" s="34">
        <v>0</v>
      </c>
    </row>
    <row r="3607" spans="1:19">
      <c r="B3607" s="5">
        <v>1933</v>
      </c>
      <c r="C3607" s="34"/>
      <c r="D3607" s="34"/>
      <c r="E3607" s="34"/>
      <c r="F3607" s="34"/>
      <c r="G3607" s="34"/>
      <c r="H3607" s="34">
        <v>0</v>
      </c>
      <c r="I3607" s="34"/>
      <c r="J3607" s="34"/>
      <c r="K3607" s="34"/>
      <c r="L3607" s="34"/>
      <c r="M3607" s="34">
        <v>0</v>
      </c>
      <c r="N3607" s="34">
        <v>0</v>
      </c>
      <c r="O3607" s="34">
        <v>0</v>
      </c>
      <c r="P3607" s="34">
        <v>0</v>
      </c>
      <c r="Q3607" s="34">
        <v>0</v>
      </c>
      <c r="R3607" s="34">
        <v>0</v>
      </c>
      <c r="S3607" s="34">
        <v>0</v>
      </c>
    </row>
    <row r="3608" spans="1:19">
      <c r="B3608" s="5">
        <v>1932</v>
      </c>
      <c r="C3608" s="34"/>
      <c r="D3608" s="34"/>
      <c r="E3608" s="34"/>
      <c r="F3608" s="34"/>
      <c r="G3608" s="34"/>
      <c r="H3608" s="34">
        <v>0</v>
      </c>
      <c r="I3608" s="34"/>
      <c r="J3608" s="34"/>
      <c r="K3608" s="34"/>
      <c r="L3608" s="34"/>
      <c r="M3608" s="34">
        <v>0</v>
      </c>
      <c r="N3608" s="34">
        <v>0</v>
      </c>
      <c r="O3608" s="34">
        <v>0</v>
      </c>
      <c r="P3608" s="34">
        <v>0</v>
      </c>
      <c r="Q3608" s="34">
        <v>0</v>
      </c>
      <c r="R3608" s="34">
        <v>0</v>
      </c>
      <c r="S3608" s="34">
        <v>0</v>
      </c>
    </row>
    <row r="3609" spans="1:19">
      <c r="B3609" s="5">
        <v>1931</v>
      </c>
      <c r="C3609" s="34"/>
      <c r="D3609" s="34"/>
      <c r="E3609" s="34"/>
      <c r="F3609" s="34"/>
      <c r="G3609" s="34"/>
      <c r="H3609" s="34">
        <v>0</v>
      </c>
      <c r="I3609" s="34"/>
      <c r="J3609" s="34"/>
      <c r="K3609" s="34"/>
      <c r="L3609" s="34"/>
      <c r="M3609" s="34">
        <v>0</v>
      </c>
      <c r="N3609" s="34">
        <v>0</v>
      </c>
      <c r="O3609" s="34">
        <v>0</v>
      </c>
      <c r="P3609" s="34">
        <v>0</v>
      </c>
      <c r="Q3609" s="34">
        <v>0</v>
      </c>
      <c r="R3609" s="34">
        <v>0</v>
      </c>
      <c r="S3609" s="34">
        <v>0</v>
      </c>
    </row>
    <row r="3610" spans="1:19">
      <c r="B3610" s="5">
        <v>1930</v>
      </c>
      <c r="C3610" s="34"/>
      <c r="D3610" s="34"/>
      <c r="E3610" s="34"/>
      <c r="F3610" s="34"/>
      <c r="G3610" s="34"/>
      <c r="H3610" s="34">
        <v>0</v>
      </c>
      <c r="I3610" s="34"/>
      <c r="J3610" s="34"/>
      <c r="K3610" s="34"/>
      <c r="L3610" s="34"/>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86">SUM(J3524:J3610)</f>
        <v>0</v>
      </c>
      <c r="K3611" s="10">
        <f>SUM(K3524:K3610)</f>
        <v>0</v>
      </c>
      <c r="L3611" s="10">
        <f t="shared" ref="L3611" si="87">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88">SUM(J3619:J3705)</f>
        <v>0</v>
      </c>
      <c r="K3706" s="10">
        <f>SUM(K3619:K3705)</f>
        <v>0</v>
      </c>
      <c r="L3706" s="10">
        <f t="shared" ref="L3706" si="89">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A3709" s="107" t="s">
        <v>220</v>
      </c>
    </row>
    <row r="3710" spans="1:19">
      <c r="A3710" s="32" t="s">
        <v>221</v>
      </c>
    </row>
    <row r="3711" spans="1:19">
      <c r="A3711" s="32" t="s">
        <v>222</v>
      </c>
      <c r="C3711" s="34">
        <f>+SUM(C3:C3706)/2</f>
        <v>45122035.25468377</v>
      </c>
      <c r="D3711" s="34">
        <f t="shared" ref="D3711:S3711" si="90">+SUM(D3:D3706)/2</f>
        <v>47005435.044683762</v>
      </c>
      <c r="E3711" s="34">
        <f t="shared" si="90"/>
        <v>48241768.834683761</v>
      </c>
      <c r="F3711" s="34">
        <f t="shared" si="90"/>
        <v>49226883.854683764</v>
      </c>
      <c r="G3711" s="34">
        <f t="shared" si="90"/>
        <v>58945786.354683757</v>
      </c>
      <c r="H3711" s="34">
        <f t="shared" si="90"/>
        <v>61170695.854683757</v>
      </c>
      <c r="I3711" s="34">
        <f t="shared" si="90"/>
        <v>62303523.114683747</v>
      </c>
      <c r="J3711" s="34">
        <f t="shared" si="90"/>
        <v>63404579.884683751</v>
      </c>
      <c r="K3711" s="34">
        <f t="shared" si="90"/>
        <v>65399398.184683755</v>
      </c>
      <c r="L3711" s="34">
        <f t="shared" si="90"/>
        <v>69644983.764683753</v>
      </c>
      <c r="M3711" s="34">
        <f t="shared" si="90"/>
        <v>71453718.784683779</v>
      </c>
      <c r="N3711" s="34">
        <f t="shared" si="90"/>
        <v>73063348.379570737</v>
      </c>
      <c r="O3711" s="34">
        <f t="shared" si="90"/>
        <v>74628149.929570749</v>
      </c>
      <c r="P3711" s="34">
        <f t="shared" si="90"/>
        <v>75873879.359570742</v>
      </c>
      <c r="Q3711" s="34">
        <f t="shared" si="90"/>
        <v>70012780.073274165</v>
      </c>
      <c r="R3711" s="34">
        <f t="shared" si="90"/>
        <v>74154822.263274163</v>
      </c>
      <c r="S3711" s="34">
        <f t="shared" si="90"/>
        <v>76580560.683274135</v>
      </c>
    </row>
    <row r="3712" spans="1:19">
      <c r="A3712" s="32" t="s">
        <v>223</v>
      </c>
      <c r="C3712" s="34">
        <v>44702228.240423754</v>
      </c>
      <c r="D3712" s="34">
        <v>46585627.030423746</v>
      </c>
      <c r="E3712" s="34">
        <v>47821959.820423752</v>
      </c>
      <c r="F3712" s="34">
        <v>48752599.840423748</v>
      </c>
      <c r="G3712" s="34">
        <v>58471501.340423755</v>
      </c>
      <c r="H3712" s="34">
        <v>60696409.840423755</v>
      </c>
      <c r="I3712" s="34">
        <v>61827642.950423755</v>
      </c>
      <c r="J3712" s="34">
        <v>62926139.720423751</v>
      </c>
      <c r="K3712" s="34">
        <v>64920502.460423753</v>
      </c>
      <c r="L3712" s="34">
        <v>69163558.040423751</v>
      </c>
      <c r="M3712" s="34">
        <v>70970430.060423762</v>
      </c>
      <c r="N3712" s="34">
        <v>72464161.475310713</v>
      </c>
      <c r="O3712" s="34"/>
      <c r="P3712" s="34"/>
      <c r="Q3712" s="34"/>
      <c r="R3712" s="34"/>
      <c r="S3712" s="34"/>
    </row>
    <row r="3713" spans="1:19">
      <c r="A3713" s="32" t="s">
        <v>224</v>
      </c>
      <c r="B3713" s="107" t="s">
        <v>225</v>
      </c>
      <c r="C3713" s="106">
        <f>+C3711-C3712</f>
        <v>419807.01426001638</v>
      </c>
      <c r="D3713" s="106">
        <f t="shared" ref="D3713:N3713" si="91">+D3711-D3712</f>
        <v>419808.01426001638</v>
      </c>
      <c r="E3713" s="106">
        <f t="shared" si="91"/>
        <v>419809.01426000893</v>
      </c>
      <c r="F3713" s="106">
        <f t="shared" si="91"/>
        <v>474284.01426001638</v>
      </c>
      <c r="G3713" s="106">
        <f t="shared" si="91"/>
        <v>474285.01426000148</v>
      </c>
      <c r="H3713" s="106">
        <f t="shared" si="91"/>
        <v>474286.01426000148</v>
      </c>
      <c r="I3713" s="106">
        <f t="shared" si="91"/>
        <v>475880.16425999254</v>
      </c>
      <c r="J3713" s="106">
        <f t="shared" si="91"/>
        <v>478440.16425999999</v>
      </c>
      <c r="K3713" s="106">
        <f t="shared" si="91"/>
        <v>478895.72426000237</v>
      </c>
      <c r="L3713" s="106">
        <f t="shared" si="91"/>
        <v>481425.72426000237</v>
      </c>
      <c r="M3713" s="106">
        <f t="shared" si="91"/>
        <v>483288.72426001728</v>
      </c>
      <c r="N3713" s="106">
        <f t="shared" si="91"/>
        <v>599186.90426002443</v>
      </c>
    </row>
    <row r="3715" spans="1:19">
      <c r="O3715" s="106">
        <f>+O3711-N3711</f>
        <v>1564801.5500000119</v>
      </c>
      <c r="P3715" s="106">
        <f>+P3711-N3711</f>
        <v>2810530.9800000042</v>
      </c>
      <c r="Q3715" s="106">
        <f>+Q3711-N3711</f>
        <v>-3050568.3062965721</v>
      </c>
      <c r="R3715" s="106">
        <f>+R3711-O3711</f>
        <v>-473327.66629658639</v>
      </c>
      <c r="S3715" s="106">
        <f>+S3711-P3711</f>
        <v>706681.32370339334</v>
      </c>
    </row>
    <row r="3719" spans="1:19">
      <c r="B3719" s="32">
        <v>2017</v>
      </c>
      <c r="N3719" s="106">
        <f>+SUMIF($B$3:$B$3706,$B3719,N$3:N$3706)</f>
        <v>1609628.5948869586</v>
      </c>
      <c r="O3719" s="106">
        <f>+SUMIF($B$3:$B$3706,$B3719,O$3:O$3706)</f>
        <v>1609628.5948869586</v>
      </c>
      <c r="P3719" s="106">
        <f t="shared" ref="P3719:S3719" si="92">+SUMIF($B$3:$B$3706,$B3719,P$3:P$3706)</f>
        <v>1541629.5948869586</v>
      </c>
      <c r="Q3719" s="106">
        <f t="shared" si="92"/>
        <v>1067199.5948869586</v>
      </c>
      <c r="R3719" s="106">
        <f t="shared" si="92"/>
        <v>1067199.5948869586</v>
      </c>
      <c r="S3719" s="106">
        <f t="shared" si="92"/>
        <v>1067199.5948869586</v>
      </c>
    </row>
    <row r="3720" spans="1:19">
      <c r="B3720" s="32">
        <v>2018</v>
      </c>
      <c r="O3720" s="106">
        <f t="shared" ref="O3720:S3724" si="93">+SUMIF($B$3:$B$3706,$B3720,O$3:O$3706)</f>
        <v>1564800.55</v>
      </c>
      <c r="P3720" s="106">
        <f t="shared" si="93"/>
        <v>1462104.55</v>
      </c>
      <c r="Q3720" s="106">
        <f t="shared" si="93"/>
        <v>1106304.55</v>
      </c>
      <c r="R3720" s="106">
        <f t="shared" si="93"/>
        <v>1106304.55</v>
      </c>
      <c r="S3720" s="106">
        <f t="shared" si="93"/>
        <v>1106304.55</v>
      </c>
    </row>
    <row r="3721" spans="1:19">
      <c r="B3721" s="32">
        <v>2019</v>
      </c>
      <c r="O3721" s="106">
        <f t="shared" si="93"/>
        <v>0</v>
      </c>
      <c r="P3721" s="106">
        <f t="shared" si="93"/>
        <v>1416423.43</v>
      </c>
      <c r="Q3721" s="106">
        <f t="shared" si="93"/>
        <v>1109447.43</v>
      </c>
      <c r="R3721" s="106">
        <f t="shared" si="93"/>
        <v>1109447.43</v>
      </c>
      <c r="S3721" s="106">
        <f t="shared" si="93"/>
        <v>1109447.43</v>
      </c>
    </row>
    <row r="3722" spans="1:19">
      <c r="B3722" s="32">
        <v>2020</v>
      </c>
      <c r="O3722" s="106">
        <f t="shared" si="93"/>
        <v>0</v>
      </c>
      <c r="P3722" s="106">
        <f t="shared" si="93"/>
        <v>0</v>
      </c>
      <c r="Q3722" s="106">
        <f t="shared" si="93"/>
        <v>1862453.5899999999</v>
      </c>
      <c r="R3722" s="106">
        <f t="shared" si="93"/>
        <v>1862453.5899999999</v>
      </c>
      <c r="S3722" s="106">
        <f t="shared" si="93"/>
        <v>1862453.5899999999</v>
      </c>
    </row>
    <row r="3723" spans="1:19">
      <c r="B3723" s="32">
        <v>2021</v>
      </c>
      <c r="O3723" s="106">
        <f t="shared" si="93"/>
        <v>0</v>
      </c>
      <c r="P3723" s="106">
        <f t="shared" si="93"/>
        <v>0</v>
      </c>
      <c r="Q3723" s="106">
        <f t="shared" si="93"/>
        <v>0</v>
      </c>
      <c r="R3723" s="106">
        <f t="shared" si="93"/>
        <v>4142041.19</v>
      </c>
      <c r="S3723" s="106">
        <f t="shared" si="93"/>
        <v>4142041.19</v>
      </c>
    </row>
    <row r="3724" spans="1:19">
      <c r="B3724" s="32">
        <v>2022</v>
      </c>
      <c r="O3724" s="32">
        <f t="shared" si="93"/>
        <v>0</v>
      </c>
      <c r="P3724" s="32">
        <f t="shared" si="93"/>
        <v>0</v>
      </c>
      <c r="Q3724" s="32">
        <f t="shared" si="93"/>
        <v>0</v>
      </c>
      <c r="R3724" s="32">
        <f t="shared" si="93"/>
        <v>0</v>
      </c>
      <c r="S3724" s="32">
        <f t="shared" si="93"/>
        <v>2425738.42</v>
      </c>
    </row>
    <row r="3726" spans="1:19">
      <c r="O3726" s="106">
        <v>1609628.59</v>
      </c>
      <c r="P3726" s="106">
        <v>1414365.6</v>
      </c>
      <c r="Q3726" s="106">
        <v>1982267.59</v>
      </c>
      <c r="R3726" s="106">
        <v>4102099.19</v>
      </c>
      <c r="S3726" s="106">
        <v>4102100.19</v>
      </c>
    </row>
    <row r="3727" spans="1:19">
      <c r="B3727" s="107" t="s">
        <v>226</v>
      </c>
      <c r="C3727" s="107"/>
    </row>
    <row r="3728" spans="1:19">
      <c r="O3728" s="106">
        <f>+O3726-O3719</f>
        <v>-4.8869585152715445E-3</v>
      </c>
      <c r="P3728" s="106">
        <f>+P3726-P3721</f>
        <v>-2057.8299999998417</v>
      </c>
      <c r="Q3728" s="106">
        <f>+Q3726-Q3722</f>
        <v>119814.00000000023</v>
      </c>
      <c r="R3728" s="106">
        <f>+R3726-R3723</f>
        <v>-39942</v>
      </c>
      <c r="S3728" s="106">
        <f>+S3726-S3723</f>
        <v>-39941</v>
      </c>
    </row>
    <row r="3731" spans="2:19">
      <c r="B3731" s="32" t="s">
        <v>227</v>
      </c>
      <c r="S3731" s="106">
        <v>2425738.42</v>
      </c>
    </row>
    <row r="3732" spans="2:19">
      <c r="B3732" s="107" t="s">
        <v>224</v>
      </c>
      <c r="C3732" s="107" t="s">
        <v>225</v>
      </c>
      <c r="S3732" s="110">
        <f>+S3724-S3731</f>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Ausfüllhilfe</vt:lpstr>
      <vt:lpstr>Stammdaten</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et Reports Function Literals">
    <vt:lpwstr>.	;	;	{	}	[@[{0}]]	1031	1031</vt:lpwstr>
  </property>
</Properties>
</file>